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3256" windowHeight="10152" tabRatio="741" activeTab="4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r:id="rId7"/>
  </sheets>
  <calcPr calcId="145621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<sst xmlns="http://schemas.openxmlformats.org/spreadsheetml/2006/main" count="701" uniqueCount="426">
  <si>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</si>
  <si>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</si>
  <si>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</si>
  <si>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</si>
  <si>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</si>
  <si>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</si>
  <si>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</si>
  <si>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</si>
  <si>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000000</t>
  </si>
  <si>
    <t>Абонент</t>
  </si>
  <si>
    <t>Тип УСПД</t>
  </si>
  <si>
    <t>ТШП-0,66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</si>
  <si>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</si>
  <si>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</si>
  <si>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</si>
  <si>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</si>
  <si>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</si>
  <si>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</si>
  <si>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</si>
  <si>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</si>
  <si>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Иванов</t>
  </si>
  <si>
    <t>Эл. почта</t>
  </si>
  <si>
    <t>Телефон</t>
  </si>
  <si>
    <t>Номер лицевого счета</t>
  </si>
  <si>
    <t>Связь с абонентом</t>
  </si>
  <si>
    <t>Петров</t>
  </si>
  <si>
    <t>ivanov@mail.ru</t>
  </si>
  <si>
    <t>petrov@mail.ru</t>
  </si>
  <si>
    <t>ООО "Планктон Плюс"</t>
  </si>
  <si>
    <t>ИП "Аверьянов"</t>
  </si>
  <si>
    <t>office@planktonp.ru</t>
  </si>
  <si>
    <t>averianov@mail.ru</t>
  </si>
  <si>
    <t>г.Владимир, ул.Девическая, д.31, офис 201</t>
  </si>
  <si>
    <t>г.Владимир, ул.Тракторная, д.12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</si>
  <si>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</si>
  <si>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</si>
  <si>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</si>
  <si>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</si>
  <si>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</si>
  <si>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</si>
  <si>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</si>
  <si>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</si>
  <si>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</si>
  <si>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</si>
  <si>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</si>
  <si>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</si>
  <si>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</si>
  <si>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</si>
  <si>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</si>
  <si>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</si>
  <si>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32.210.86.31:5005</t>
  </si>
  <si>
    <t>root</t>
  </si>
  <si>
    <t>12345</t>
  </si>
  <si>
    <t>32.210.86.31:5006</t>
  </si>
  <si>
    <t>Связь с УСПД</t>
  </si>
  <si>
    <t>Тип ТТ</t>
  </si>
  <si>
    <t>ТТ</t>
  </si>
  <si>
    <t>Параметры ТТ</t>
  </si>
  <si>
    <t>ТН</t>
  </si>
  <si>
    <t>Тип ТН</t>
  </si>
  <si>
    <t>ТОЛ-10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</si>
  <si>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</si>
  <si>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</si>
  <si>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</si>
  <si>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</si>
  <si>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</si>
  <si>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</si>
  <si>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</si>
  <si>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</si>
  <si>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Владимирэнерго</t>
  </si>
  <si>
    <t>Собинский РЭС</t>
  </si>
  <si>
    <t>ПС Энергетик 35 кВ</t>
  </si>
  <si>
    <t>яч. Т-1</t>
  </si>
  <si>
    <t>ТП-2321</t>
  </si>
  <si>
    <t>ВЛ Энергетик-2</t>
  </si>
  <si>
    <t>линия 2321-2</t>
  </si>
  <si>
    <t>линия 2434-2</t>
  </si>
  <si>
    <t>ТП-2434</t>
  </si>
  <si>
    <t>Уровень напряжения ПС</t>
  </si>
  <si>
    <t>35 кВ</t>
  </si>
  <si>
    <t>Адрес ФИАС</t>
  </si>
  <si>
    <t>Владимирская обл, Собинский р-н, село Семеновское, ул Набережная, д 1</t>
  </si>
  <si>
    <t>Владимирская обл, Собинский р-н, село Семеновское, ул Набережная, д 2</t>
  </si>
  <si>
    <t>Владимирская обл, Собинский р-н, село Семеновское, ул Набережная, д 3</t>
  </si>
  <si>
    <t>Владимирская обл, Собинский р-н, село Семеновское, ул Набережная, д 4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</si>
  <si>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</si>
  <si>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</si>
  <si>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</si>
  <si>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</si>
  <si>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</si>
  <si>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</si>
  <si>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</si>
  <si>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</si>
  <si>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</si>
  <si>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яч. 2</t>
  </si>
  <si>
    <t>яч. 3</t>
  </si>
  <si>
    <t>яч. ПС Энергетик 35 кВ</t>
  </si>
  <si>
    <t>Ячейка</t>
  </si>
  <si>
    <t>Высокая сторона</t>
  </si>
  <si>
    <t>Низкая сторона</t>
  </si>
  <si>
    <t>яч. T-1</t>
  </si>
  <si>
    <t>РП</t>
  </si>
  <si>
    <t>яч. 1</t>
  </si>
  <si>
    <t>РП-1</t>
  </si>
  <si>
    <t>яч.ПС Энергетик 35 кВ</t>
  </si>
  <si>
    <t>ВЛ РП-1</t>
  </si>
  <si>
    <t>ВЛ ТП-2325</t>
  </si>
  <si>
    <t>яч. РП</t>
  </si>
  <si>
    <t>линия 2325-1</t>
  </si>
  <si>
    <t>яч.ТП-2325</t>
  </si>
  <si>
    <t>ТП-2325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</si>
  <si>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</si>
  <si>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</si>
  <si>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</si>
  <si>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</si>
  <si>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</si>
  <si>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</si>
  <si>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</si>
  <si>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</si>
  <si>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</si>
  <si>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</si>
  <si>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</si>
  <si>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яч.1</t>
  </si>
  <si>
    <t>32321322 (ТОЛ-10)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</si>
  <si>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</si>
  <si>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</si>
  <si>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</si>
  <si>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</si>
  <si>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</si>
  <si>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</si>
  <si>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</si>
  <si>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</si>
  <si>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</si>
  <si>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</si>
  <si>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</si>
  <si>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</si>
  <si>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</si>
  <si>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</si>
  <si>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</si>
  <si>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</si>
  <si>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</si>
  <si>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</si>
  <si>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</si>
  <si>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</si>
  <si>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</si>
  <si>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</si>
  <si>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</si>
  <si>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</si>
  <si>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</si>
  <si>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</si>
  <si>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</si>
  <si>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</si>
  <si>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</si>
  <si>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</si>
  <si>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</si>
  <si>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</si>
  <si>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</si>
  <si>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</si>
  <si>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</si>
  <si>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</si>
  <si>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</si>
  <si>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</si>
  <si>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</si>
  <si>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</si>
  <si>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</si>
  <si>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</si>
  <si>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</si>
  <si>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</si>
  <si>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</si>
  <si>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</si>
  <si>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</si>
  <si>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</si>
  <si>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</si>
  <si>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</si>
  <si>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</si>
  <si>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</si>
  <si>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</si>
  <si>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</si>
  <si>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</si>
  <si>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</si>
  <si>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</si>
  <si>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</si>
  <si>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</si>
  <si>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</si>
  <si>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</si>
  <si>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</si>
  <si>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</si>
  <si>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</si>
  <si>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</si>
  <si>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</si>
  <si>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</si>
  <si>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</si>
  <si>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</si>
  <si>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</si>
  <si>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</si>
  <si>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</si>
  <si>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</si>
  <si>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</si>
  <si>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</si>
  <si>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</si>
  <si>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</si>
  <si>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</si>
  <si>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</si>
  <si>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</si>
  <si>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</si>
  <si>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</si>
  <si>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</si>
  <si>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</si>
  <si>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</si>
  <si>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</si>
  <si>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</si>
  <si>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</si>
  <si>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</si>
  <si>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</si>
  <si>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</si>
  <si>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</si>
  <si>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</si>
  <si>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</si>
  <si>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</si>
  <si>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</si>
  <si>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</si>
  <si>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</si>
  <si>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</si>
  <si>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</si>
  <si>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</si>
  <si>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</si>
  <si>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</si>
  <si>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</si>
  <si>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</si>
  <si>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</si>
  <si>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</si>
  <si>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</si>
  <si>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</si>
  <si>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</si>
  <si>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</si>
  <si>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</si>
  <si>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</si>
  <si>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</si>
  <si>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</si>
  <si>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</si>
  <si>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</si>
  <si>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</si>
  <si>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</si>
  <si>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</si>
  <si>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</si>
  <si>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</si>
  <si>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</si>
  <si>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</si>
  <si>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</si>
  <si>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</si>
  <si>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</si>
  <si>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</si>
  <si>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</si>
  <si>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</si>
  <si>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</si>
  <si>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</si>
  <si>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</si>
  <si>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</si>
  <si>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</si>
  <si>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</si>
  <si>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</si>
  <si>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</si>
  <si>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</si>
  <si>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</si>
  <si>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</si>
  <si>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</si>
  <si>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</si>
  <si>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</si>
  <si>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</si>
  <si>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</si>
  <si>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</si>
  <si>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</si>
  <si>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</si>
  <si>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</si>
  <si>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</si>
  <si>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</si>
  <si>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</si>
  <si>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</si>
  <si>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</si>
  <si>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</si>
  <si>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</si>
  <si>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</si>
  <si>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</si>
  <si>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</si>
  <si>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</si>
  <si>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</si>
  <si>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</si>
  <si>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</si>
  <si>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</si>
  <si>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</si>
  <si>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</si>
  <si>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</si>
  <si>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</si>
  <si>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</si>
  <si>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</si>
  <si>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</si>
  <si>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</si>
  <si>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</si>
  <si>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</si>
  <si>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</si>
  <si>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</si>
  <si>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</si>
  <si>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</si>
  <si>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</si>
  <si>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</si>
  <si>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</si>
  <si>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</si>
  <si>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</si>
  <si>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</si>
  <si>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</si>
  <si>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</si>
  <si>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</si>
  <si>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</si>
  <si>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</si>
  <si>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</si>
  <si>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</si>
  <si>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</si>
  <si>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</si>
  <si>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</si>
  <si>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</si>
  <si>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</si>
  <si>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</si>
  <si>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</si>
  <si>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</si>
  <si>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</si>
  <si>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</si>
  <si>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</si>
  <si>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</si>
  <si>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</si>
  <si>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</si>
  <si>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</si>
  <si>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4445432 (ИП "Аверьянов")</t>
  </si>
  <si>
    <t>1234567 (Иванов)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</si>
  <si>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</si>
  <si>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</si>
  <si>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</si>
  <si>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</si>
  <si>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2345 (Системы и технологии, Промприбор - SM160)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</si>
  <si>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</si>
  <si>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</si>
  <si>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</si>
  <si>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</si>
  <si>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</si>
  <si>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</si>
  <si>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</si>
  <si>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</si>
  <si>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</si>
  <si>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</si>
  <si>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</si>
  <si>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</si>
  <si>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</si>
  <si>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</si>
  <si>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</si>
  <si>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</si>
  <si>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</si>
  <si>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</si>
  <si>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</si>
  <si>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</si>
  <si>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</si>
  <si>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</si>
  <si>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</si>
  <si>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</si>
  <si>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</si>
  <si>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</si>
  <si>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</si>
  <si>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</si>
  <si>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</si>
  <si>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</si>
  <si>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</si>
  <si>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</si>
  <si>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</si>
  <si>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</si>
  <si>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</si>
  <si>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</si>
  <si>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</si>
  <si>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</si>
  <si>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</si>
  <si>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</si>
  <si>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</si>
  <si>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</si>
  <si>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</si>
  <si>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</si>
  <si>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</si>
  <si>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</si>
  <si>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</si>
  <si>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</si>
  <si>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</si>
  <si>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</si>
  <si>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</si>
  <si>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</si>
  <si>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</si>
  <si>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</si>
  <si>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</si>
  <si>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</si>
  <si>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</si>
  <si>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</si>
  <si>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</si>
  <si>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</si>
  <si>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</si>
  <si>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</si>
  <si>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</si>
  <si>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</si>
  <si>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</si>
  <si>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</si>
  <si>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</si>
  <si>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</si>
  <si>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</si>
  <si>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</si>
  <si>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</si>
  <si>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</si>
  <si>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</si>
  <si>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</si>
  <si>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</si>
  <si>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</si>
  <si>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</si>
  <si>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</si>
  <si>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</si>
  <si>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</si>
  <si>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</si>
  <si>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</si>
  <si>
    <t>Имя</t>
  </si>
  <si>
    <t>Отчество</t>
  </si>
  <si>
    <t>Иван</t>
  </si>
  <si>
    <t>Иванович</t>
  </si>
  <si>
    <t>Петр</t>
  </si>
  <si>
    <t>Петрович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</si>
</sst>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v@mail.ru" TargetMode="External"/><Relationship Id="rId1" Type="http://schemas.openxmlformats.org/officeDocument/2006/relationships/hyperlink" Target="mailto:ivanov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verianov@mail.ru" TargetMode="External"/><Relationship Id="rId1" Type="http://schemas.openxmlformats.org/officeDocument/2006/relationships/hyperlink" Target="mailto:office@planktonp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zoomScaleNormal="100" workbookViewId="0">
      <pane ySplit="3" topLeftCell="A4" activePane="bottomLeft" state="frozen"/>
      <selection pane="bottomLeft" activeCell="AT6" sqref="AT6"/>
    </sheetView>
  </sheetViews>
  <sheetFormatPr defaultColWidth="9.109375" defaultRowHeight="14.4" outlineLevelCol="1" x14ac:dyDescent="0.3"/>
  <cols>
    <col min="1" max="1" width="7.33203125" style="21" customWidth="1"/>
    <col min="2" max="2" width="4.5546875" style="21" bestFit="1" customWidth="1"/>
    <col min="3" max="3" width="16.6640625" style="21" customWidth="1"/>
    <col min="4" max="4" width="4.5546875" style="21" bestFit="1" customWidth="1"/>
    <col min="5" max="5" width="15" style="21" bestFit="1" customWidth="1"/>
    <col min="6" max="6" width="4.5546875" style="21" bestFit="1" customWidth="1"/>
    <col min="7" max="7" width="18.109375" style="21" customWidth="1"/>
    <col min="8" max="8" width="13.6640625" style="21" customWidth="1"/>
    <col min="9" max="9" width="12.33203125" style="21" customWidth="1" outlineLevel="1"/>
    <col min="10" max="10" width="4.5546875" style="21" bestFit="1" customWidth="1" outlineLevel="1"/>
    <col min="11" max="11" width="10" style="21" customWidth="1" outlineLevel="1"/>
    <col min="12" max="12" width="4.5546875" style="21" bestFit="1" customWidth="1" outlineLevel="1"/>
    <col min="13" max="14" width="15.44140625" style="21" customWidth="1" outlineLevel="1"/>
    <col min="15" max="15" width="12.33203125" style="21" customWidth="1"/>
    <col min="16" max="16" width="4.5546875" style="21" bestFit="1" customWidth="1" outlineLevel="1"/>
    <col min="17" max="17" width="10" style="21" customWidth="1"/>
    <col min="18" max="18" width="4.5546875" style="21" bestFit="1" customWidth="1" outlineLevel="1"/>
    <col min="19" max="20" width="15.44140625" style="21" customWidth="1"/>
    <col min="21" max="21" width="4.5546875" style="21" bestFit="1" customWidth="1" outlineLevel="1"/>
    <col min="22" max="22" width="14.33203125" style="21" customWidth="1"/>
    <col min="23" max="23" width="4.5546875" style="21" bestFit="1" customWidth="1" outlineLevel="1"/>
    <col min="24" max="24" width="20.109375" style="21" customWidth="1" outlineLevel="1"/>
    <col min="25" max="25" width="4.5546875" style="21" bestFit="1" customWidth="1" outlineLevel="1"/>
    <col min="26" max="26" width="10.5546875" style="21" customWidth="1" outlineLevel="1"/>
    <col min="27" max="27" width="15.88671875" style="21" customWidth="1" outlineLevel="1"/>
    <col min="28" max="28" width="15.5546875" style="21" customWidth="1" outlineLevel="1"/>
    <col min="29" max="29" width="4.5546875" style="21" bestFit="1" customWidth="1" outlineLevel="1"/>
    <col min="30" max="30" width="14.33203125" style="21" customWidth="1" outlineLevel="1"/>
    <col min="31" max="31" width="4.5546875" style="21" bestFit="1" customWidth="1" outlineLevel="1"/>
    <col min="32" max="32" width="16.5546875" style="21" customWidth="1"/>
    <col min="33" max="33" width="4.5546875" style="21" bestFit="1" customWidth="1" outlineLevel="1"/>
    <col min="34" max="34" width="10.5546875" style="21" customWidth="1" outlineLevel="1"/>
    <col min="35" max="35" width="4.5546875" style="21" bestFit="1" customWidth="1" outlineLevel="1"/>
    <col min="36" max="36" width="15.88671875" style="21" customWidth="1" outlineLevel="1"/>
    <col min="37" max="37" width="17" style="21" customWidth="1" outlineLevel="1"/>
    <col min="38" max="38" width="4.5546875" style="21" bestFit="1" customWidth="1" outlineLevel="1"/>
    <col min="39" max="39" width="10.5546875" style="21" customWidth="1"/>
    <col min="40" max="40" width="4.5546875" style="21" bestFit="1" customWidth="1" outlineLevel="1"/>
    <col min="41" max="41" width="15.88671875" style="21" customWidth="1"/>
    <col min="42" max="42" width="17" style="21" customWidth="1"/>
    <col min="43" max="43" width="4.5546875" style="21" bestFit="1" customWidth="1" outlineLevel="1"/>
    <col min="44" max="44" width="14.33203125" style="21" customWidth="1"/>
    <col min="45" max="45" width="4.5546875" style="21" bestFit="1" customWidth="1"/>
    <col min="46" max="46" width="7.33203125" style="21" bestFit="1" customWidth="1"/>
    <col min="47" max="47" width="8.109375" style="21" bestFit="1" customWidth="1"/>
    <col min="48" max="48" width="8.44140625" style="21" bestFit="1" customWidth="1"/>
    <col min="49" max="49" width="14.33203125" style="41" customWidth="1"/>
    <col min="50" max="50" width="54.109375" style="21" customWidth="1"/>
    <col min="51" max="51" width="12.88671875" style="21" customWidth="1"/>
    <col min="52" max="52" width="8.109375" style="21" bestFit="1" customWidth="1"/>
    <col min="53" max="53" width="8.44140625" style="21" bestFit="1" customWidth="1"/>
    <col min="54" max="54" width="4.5546875" style="21" bestFit="1" customWidth="1"/>
    <col min="55" max="55" width="8.44140625" style="21" customWidth="1"/>
    <col min="56" max="56" width="35.6640625" style="21" customWidth="1"/>
    <col min="57" max="57" width="4.5546875" style="21" bestFit="1" customWidth="1"/>
    <col min="58" max="58" width="12.33203125" style="21" customWidth="1"/>
    <col min="59" max="59" width="10.6640625" style="21" customWidth="1"/>
    <col min="60" max="60" width="12.44140625" style="21" customWidth="1"/>
    <col min="61" max="63" width="18" style="21" customWidth="1"/>
    <col min="64" max="65" width="11" style="21" customWidth="1"/>
    <col min="66" max="66" width="7" style="21" customWidth="1"/>
    <col min="67" max="67" width="6.5546875" style="21" customWidth="1"/>
    <col min="68" max="68" width="4.5546875" style="21" bestFit="1" customWidth="1"/>
    <col min="69" max="69" width="11" style="23" customWidth="1" outlineLevel="1"/>
    <col min="70" max="70" width="4.5546875" style="21" bestFit="1" customWidth="1"/>
    <col min="71" max="71" width="11" style="23" customWidth="1" outlineLevel="1"/>
    <col min="72" max="72" width="4.5546875" style="21" bestFit="1" customWidth="1"/>
    <col min="73" max="73" width="11" style="23" customWidth="1" outlineLevel="1"/>
    <col min="74" max="74" width="4.5546875" style="21" bestFit="1" customWidth="1"/>
    <col min="75" max="75" width="11" style="23" customWidth="1" outlineLevel="1"/>
    <col min="76" max="76" width="4.5546875" style="21" bestFit="1" customWidth="1"/>
    <col min="77" max="77" width="11" style="23" customWidth="1" outlineLevel="1"/>
    <col min="78" max="78" width="4.5546875" style="21" bestFit="1" customWidth="1"/>
    <col min="79" max="79" width="11" style="23" customWidth="1" outlineLevel="1"/>
    <col min="80" max="80" width="11.109375" style="21" customWidth="1"/>
    <col min="81" max="81" width="15.5546875" style="21" customWidth="1"/>
    <col min="82" max="82" width="10" style="21" customWidth="1"/>
    <col min="83" max="83" width="12" style="21" customWidth="1"/>
    <col min="84" max="84" width="4.5546875" style="21" bestFit="1" customWidth="1"/>
    <col min="85" max="85" width="19.44140625" style="23" customWidth="1"/>
    <col min="86" max="86" width="4.5546875" style="23" bestFit="1" customWidth="1"/>
    <col min="87" max="87" width="24.33203125" style="23" customWidth="1"/>
    <col min="88" max="88" width="15.5546875" style="32" customWidth="1"/>
    <col min="89" max="89" width="16.5546875" style="32" customWidth="1"/>
    <col min="90" max="91" width="9.109375" style="21"/>
    <col min="92" max="92" width="12.6640625" style="21" customWidth="1"/>
    <col min="93" max="93" width="12.5546875" style="21" customWidth="1"/>
    <col min="94" max="94" width="13" style="21" customWidth="1"/>
    <col min="95" max="95" width="12.88671875" style="21" customWidth="1"/>
    <col min="96" max="96" width="12.5546875" style="21" customWidth="1"/>
    <col min="97" max="16384" width="9.109375" style="21"/>
  </cols>
  <sheetData>
    <row r="1" spans="1:89" s="12" customFormat="1" ht="15" customHeight="1" x14ac:dyDescent="0.3">
      <c r="A1" s="51" t="s">
        <v>0</v>
      </c>
      <c r="B1" s="51" t="s">
        <v>63</v>
      </c>
      <c r="C1" s="51"/>
      <c r="D1" s="51" t="s">
        <v>64</v>
      </c>
      <c r="E1" s="51"/>
      <c r="F1" s="59" t="s">
        <v>62</v>
      </c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  <c r="W1" s="52" t="s">
        <v>101</v>
      </c>
      <c r="X1" s="53"/>
      <c r="Y1" s="53"/>
      <c r="Z1" s="53"/>
      <c r="AA1" s="53"/>
      <c r="AB1" s="53"/>
      <c r="AC1" s="53"/>
      <c r="AD1" s="54"/>
      <c r="AE1" s="36"/>
      <c r="AF1" s="59" t="s">
        <v>65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1"/>
      <c r="AS1" s="45" t="s">
        <v>401</v>
      </c>
      <c r="AT1" s="46"/>
      <c r="AU1" s="46"/>
      <c r="AV1" s="47"/>
      <c r="AW1" s="58" t="s">
        <v>67</v>
      </c>
      <c r="AX1" s="53"/>
      <c r="AY1" s="53"/>
      <c r="AZ1" s="53"/>
      <c r="BA1" s="53"/>
      <c r="BB1" s="53"/>
      <c r="BC1" s="54"/>
      <c r="BD1" s="52" t="s">
        <v>41</v>
      </c>
      <c r="BE1" s="53"/>
      <c r="BF1" s="53"/>
      <c r="BG1" s="53"/>
      <c r="BH1" s="53"/>
      <c r="BI1" s="53"/>
      <c r="BJ1" s="53"/>
      <c r="BK1" s="53"/>
      <c r="BL1" s="53"/>
      <c r="BM1" s="54"/>
      <c r="BN1" s="52" t="s">
        <v>49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4"/>
      <c r="CB1" s="52" t="s">
        <v>42</v>
      </c>
      <c r="CC1" s="53"/>
      <c r="CD1" s="53"/>
      <c r="CE1" s="54"/>
      <c r="CF1" s="51" t="s">
        <v>34</v>
      </c>
      <c r="CG1" s="51"/>
      <c r="CH1" s="65" t="s">
        <v>9</v>
      </c>
      <c r="CI1" s="65"/>
      <c r="CJ1" s="62" t="s">
        <v>394</v>
      </c>
      <c r="CK1" s="62" t="s">
        <v>395</v>
      </c>
    </row>
    <row r="2" spans="1:89" s="12" customFormat="1" ht="15" customHeight="1" x14ac:dyDescent="0.3">
      <c r="A2" s="51"/>
      <c r="B2" s="51"/>
      <c r="C2" s="51"/>
      <c r="D2" s="51"/>
      <c r="E2" s="51"/>
      <c r="F2" s="59"/>
      <c r="G2" s="60"/>
      <c r="H2" s="61"/>
      <c r="I2" s="51" t="s">
        <v>98</v>
      </c>
      <c r="J2" s="51"/>
      <c r="K2" s="51"/>
      <c r="L2" s="51"/>
      <c r="M2" s="51"/>
      <c r="N2" s="51"/>
      <c r="O2" s="51" t="s">
        <v>99</v>
      </c>
      <c r="P2" s="51"/>
      <c r="Q2" s="51"/>
      <c r="R2" s="51"/>
      <c r="S2" s="51"/>
      <c r="T2" s="51"/>
      <c r="U2" s="51"/>
      <c r="V2" s="51"/>
      <c r="W2" s="55"/>
      <c r="X2" s="56"/>
      <c r="Y2" s="56"/>
      <c r="Z2" s="56"/>
      <c r="AA2" s="56"/>
      <c r="AB2" s="56"/>
      <c r="AC2" s="56"/>
      <c r="AD2" s="57"/>
      <c r="AE2" s="37"/>
      <c r="AF2" s="13"/>
      <c r="AG2" s="34"/>
      <c r="AH2" s="59" t="s">
        <v>98</v>
      </c>
      <c r="AI2" s="60"/>
      <c r="AJ2" s="60"/>
      <c r="AK2" s="60"/>
      <c r="AL2" s="35"/>
      <c r="AM2" s="51" t="s">
        <v>99</v>
      </c>
      <c r="AN2" s="51"/>
      <c r="AO2" s="51"/>
      <c r="AP2" s="51"/>
      <c r="AQ2" s="51"/>
      <c r="AR2" s="51"/>
      <c r="AS2" s="48"/>
      <c r="AT2" s="49"/>
      <c r="AU2" s="49"/>
      <c r="AV2" s="50"/>
      <c r="AW2" s="55"/>
      <c r="AX2" s="56"/>
      <c r="AY2" s="56"/>
      <c r="AZ2" s="56"/>
      <c r="BA2" s="56"/>
      <c r="BB2" s="56"/>
      <c r="BC2" s="57"/>
      <c r="BD2" s="55"/>
      <c r="BE2" s="56"/>
      <c r="BF2" s="56"/>
      <c r="BG2" s="56"/>
      <c r="BH2" s="56"/>
      <c r="BI2" s="56"/>
      <c r="BJ2" s="56"/>
      <c r="BK2" s="56"/>
      <c r="BL2" s="56"/>
      <c r="BM2" s="57"/>
      <c r="BN2" s="55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7"/>
      <c r="CB2" s="55"/>
      <c r="CC2" s="56"/>
      <c r="CD2" s="56"/>
      <c r="CE2" s="57"/>
      <c r="CF2" s="51"/>
      <c r="CG2" s="51"/>
      <c r="CH2" s="65"/>
      <c r="CI2" s="65"/>
      <c r="CJ2" s="63"/>
      <c r="CK2" s="63"/>
    </row>
    <row r="3" spans="1:89" s="12" customFormat="1" ht="43.2" x14ac:dyDescent="0.3">
      <c r="A3" s="51"/>
      <c r="B3" s="39" t="s">
        <v>396</v>
      </c>
      <c r="C3" s="38" t="s">
        <v>17</v>
      </c>
      <c r="D3" s="39" t="s">
        <v>396</v>
      </c>
      <c r="E3" s="38" t="s">
        <v>17</v>
      </c>
      <c r="F3" s="39" t="s">
        <v>396</v>
      </c>
      <c r="G3" s="38" t="s">
        <v>404</v>
      </c>
      <c r="H3" s="14" t="s">
        <v>78</v>
      </c>
      <c r="I3" s="14" t="s">
        <v>85</v>
      </c>
      <c r="J3" s="39" t="s">
        <v>396</v>
      </c>
      <c r="K3" s="14" t="s">
        <v>87</v>
      </c>
      <c r="L3" s="39" t="s">
        <v>396</v>
      </c>
      <c r="M3" s="14" t="s">
        <v>97</v>
      </c>
      <c r="N3" s="14" t="s">
        <v>121</v>
      </c>
      <c r="O3" s="14" t="s">
        <v>85</v>
      </c>
      <c r="P3" s="39" t="s">
        <v>396</v>
      </c>
      <c r="Q3" s="14" t="s">
        <v>87</v>
      </c>
      <c r="R3" s="39" t="s">
        <v>396</v>
      </c>
      <c r="S3" s="14" t="s">
        <v>97</v>
      </c>
      <c r="T3" s="14" t="s">
        <v>121</v>
      </c>
      <c r="U3" s="39" t="s">
        <v>396</v>
      </c>
      <c r="V3" s="14" t="s">
        <v>68</v>
      </c>
      <c r="W3" s="39" t="s">
        <v>396</v>
      </c>
      <c r="X3" s="38" t="s">
        <v>403</v>
      </c>
      <c r="Y3" s="39" t="s">
        <v>396</v>
      </c>
      <c r="Z3" s="14" t="s">
        <v>87</v>
      </c>
      <c r="AA3" s="26" t="s">
        <v>333</v>
      </c>
      <c r="AB3" s="26" t="s">
        <v>334</v>
      </c>
      <c r="AC3" s="39" t="s">
        <v>396</v>
      </c>
      <c r="AD3" s="14" t="s">
        <v>68</v>
      </c>
      <c r="AE3" s="39" t="s">
        <v>396</v>
      </c>
      <c r="AF3" s="38" t="s">
        <v>402</v>
      </c>
      <c r="AG3" s="39" t="s">
        <v>396</v>
      </c>
      <c r="AH3" s="14" t="s">
        <v>87</v>
      </c>
      <c r="AI3" s="39" t="s">
        <v>396</v>
      </c>
      <c r="AJ3" s="14" t="s">
        <v>97</v>
      </c>
      <c r="AK3" s="14" t="s">
        <v>121</v>
      </c>
      <c r="AL3" s="39" t="s">
        <v>396</v>
      </c>
      <c r="AM3" s="14" t="s">
        <v>87</v>
      </c>
      <c r="AN3" s="39" t="s">
        <v>396</v>
      </c>
      <c r="AO3" s="14" t="s">
        <v>97</v>
      </c>
      <c r="AP3" s="14" t="s">
        <v>121</v>
      </c>
      <c r="AQ3" s="39" t="s">
        <v>396</v>
      </c>
      <c r="AR3" s="14" t="s">
        <v>68</v>
      </c>
      <c r="AS3" s="39" t="s">
        <v>396</v>
      </c>
      <c r="AT3" s="39" t="s">
        <v>400</v>
      </c>
      <c r="AU3" s="39" t="s">
        <v>398</v>
      </c>
      <c r="AV3" s="39" t="s">
        <v>399</v>
      </c>
      <c r="AW3" s="39" t="s">
        <v>397</v>
      </c>
      <c r="AX3" s="14" t="s">
        <v>80</v>
      </c>
      <c r="AY3" s="38" t="s">
        <v>66</v>
      </c>
      <c r="AZ3" s="39" t="s">
        <v>398</v>
      </c>
      <c r="BA3" s="39" t="s">
        <v>399</v>
      </c>
      <c r="BB3" s="43" t="s">
        <v>396</v>
      </c>
      <c r="BC3" s="39" t="s">
        <v>414</v>
      </c>
      <c r="BD3" s="14" t="s">
        <v>1</v>
      </c>
      <c r="BE3" s="39" t="s">
        <v>396</v>
      </c>
      <c r="BF3" s="14" t="s">
        <v>35</v>
      </c>
      <c r="BG3" s="14" t="s">
        <v>36</v>
      </c>
      <c r="BH3" s="14" t="s">
        <v>5</v>
      </c>
      <c r="BI3" s="14" t="s">
        <v>37</v>
      </c>
      <c r="BJ3" s="39" t="s">
        <v>406</v>
      </c>
      <c r="BK3" s="39" t="s">
        <v>405</v>
      </c>
      <c r="BL3" s="14" t="s">
        <v>3</v>
      </c>
      <c r="BM3" s="27" t="s">
        <v>338</v>
      </c>
      <c r="BN3" s="14" t="s">
        <v>6</v>
      </c>
      <c r="BO3" s="14" t="s">
        <v>7</v>
      </c>
      <c r="BP3" s="39" t="s">
        <v>396</v>
      </c>
      <c r="BQ3" s="14" t="s">
        <v>43</v>
      </c>
      <c r="BR3" s="39" t="s">
        <v>396</v>
      </c>
      <c r="BS3" s="14" t="s">
        <v>44</v>
      </c>
      <c r="BT3" s="39" t="s">
        <v>396</v>
      </c>
      <c r="BU3" s="14" t="s">
        <v>45</v>
      </c>
      <c r="BV3" s="39" t="s">
        <v>396</v>
      </c>
      <c r="BW3" s="14" t="s">
        <v>46</v>
      </c>
      <c r="BX3" s="39" t="s">
        <v>396</v>
      </c>
      <c r="BY3" s="14" t="s">
        <v>47</v>
      </c>
      <c r="BZ3" s="39" t="s">
        <v>396</v>
      </c>
      <c r="CA3" s="14" t="s">
        <v>48</v>
      </c>
      <c r="CB3" s="14" t="s">
        <v>38</v>
      </c>
      <c r="CC3" s="14" t="s">
        <v>4</v>
      </c>
      <c r="CD3" s="14" t="s">
        <v>39</v>
      </c>
      <c r="CE3" s="14" t="s">
        <v>40</v>
      </c>
      <c r="CF3" s="39" t="s">
        <v>396</v>
      </c>
      <c r="CG3" s="38" t="s">
        <v>35</v>
      </c>
      <c r="CH3" s="39" t="s">
        <v>396</v>
      </c>
      <c r="CI3" s="33" t="s">
        <v>407</v>
      </c>
      <c r="CJ3" s="64"/>
      <c r="CK3" s="64"/>
    </row>
    <row r="4" spans="1:89" s="20" customFormat="1" ht="57.6" x14ac:dyDescent="0.3">
      <c r="A4" s="15">
        <v>1</v>
      </c>
      <c r="B4" s="15"/>
      <c r="C4" s="15" t="s">
        <v>69</v>
      </c>
      <c r="D4" s="15"/>
      <c r="E4" s="15" t="s">
        <v>70</v>
      </c>
      <c r="F4" s="15"/>
      <c r="G4" s="15" t="s">
        <v>71</v>
      </c>
      <c r="H4" s="15" t="s">
        <v>79</v>
      </c>
      <c r="I4" s="15" t="s">
        <v>79</v>
      </c>
      <c r="J4" s="15"/>
      <c r="K4" s="15" t="s">
        <v>88</v>
      </c>
      <c r="L4" s="15"/>
      <c r="M4" s="15" t="s">
        <v>122</v>
      </c>
      <c r="N4" s="15" t="s">
        <v>93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 t="s">
        <v>164</v>
      </c>
      <c r="BE4" s="15"/>
      <c r="BF4" s="15">
        <v>34544419</v>
      </c>
      <c r="BG4" s="16">
        <v>40249</v>
      </c>
      <c r="BH4" s="16">
        <v>40739</v>
      </c>
      <c r="BI4" s="16">
        <v>40695</v>
      </c>
      <c r="BJ4" s="16"/>
      <c r="BK4" s="16"/>
      <c r="BL4" s="15">
        <v>0.5</v>
      </c>
      <c r="BM4" s="15" t="s">
        <v>346</v>
      </c>
      <c r="BN4" s="15">
        <v>30</v>
      </c>
      <c r="BO4" s="15">
        <v>1</v>
      </c>
      <c r="BP4" s="15"/>
      <c r="BQ4" s="17"/>
      <c r="BR4" s="15"/>
      <c r="BS4" s="17"/>
      <c r="BT4" s="15"/>
      <c r="BU4" s="17"/>
      <c r="BV4" s="15"/>
      <c r="BW4" s="17"/>
      <c r="BX4" s="15"/>
      <c r="BY4" s="17" t="s">
        <v>123</v>
      </c>
      <c r="BZ4" s="15"/>
      <c r="CA4" s="17"/>
      <c r="CB4" s="15">
        <v>19</v>
      </c>
      <c r="CC4" s="15"/>
      <c r="CD4" s="18" t="s">
        <v>8</v>
      </c>
      <c r="CE4" s="16"/>
      <c r="CF4" s="16"/>
      <c r="CG4" s="19"/>
      <c r="CH4" s="19"/>
      <c r="CI4" s="19"/>
      <c r="CJ4" s="30"/>
      <c r="CK4" s="30"/>
    </row>
    <row r="5" spans="1:89" s="20" customFormat="1" ht="57.6" x14ac:dyDescent="0.3">
      <c r="A5" s="15">
        <v>2</v>
      </c>
      <c r="B5" s="15"/>
      <c r="C5" s="15" t="s">
        <v>69</v>
      </c>
      <c r="D5" s="15"/>
      <c r="E5" s="15" t="s">
        <v>70</v>
      </c>
      <c r="F5" s="15"/>
      <c r="G5" s="15" t="s">
        <v>71</v>
      </c>
      <c r="H5" s="24" t="s">
        <v>79</v>
      </c>
      <c r="I5" s="15"/>
      <c r="J5" s="15"/>
      <c r="K5" s="15"/>
      <c r="L5" s="15"/>
      <c r="M5" s="15"/>
      <c r="N5" s="15"/>
      <c r="O5" s="15" t="s">
        <v>86</v>
      </c>
      <c r="P5" s="15"/>
      <c r="Q5" s="15" t="s">
        <v>88</v>
      </c>
      <c r="R5" s="15"/>
      <c r="S5" s="15" t="s">
        <v>72</v>
      </c>
      <c r="T5" s="15" t="s">
        <v>90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 t="s">
        <v>164</v>
      </c>
      <c r="BE5" s="15"/>
      <c r="BF5" s="15">
        <v>34544420</v>
      </c>
      <c r="BG5" s="16">
        <v>40249</v>
      </c>
      <c r="BH5" s="16">
        <v>40739</v>
      </c>
      <c r="BI5" s="16">
        <v>40695</v>
      </c>
      <c r="BJ5" s="16"/>
      <c r="BK5" s="16"/>
      <c r="BL5" s="15">
        <v>0.5</v>
      </c>
      <c r="BM5" s="15" t="s">
        <v>346</v>
      </c>
      <c r="BN5" s="15">
        <v>30</v>
      </c>
      <c r="BO5" s="15">
        <v>1</v>
      </c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>
        <v>20</v>
      </c>
      <c r="CC5" s="15"/>
      <c r="CD5" s="18" t="s">
        <v>8</v>
      </c>
      <c r="CE5" s="16"/>
      <c r="CF5" s="16"/>
      <c r="CG5" s="19"/>
      <c r="CH5" s="19"/>
      <c r="CI5" s="19"/>
      <c r="CJ5" s="30"/>
      <c r="CK5" s="30"/>
    </row>
    <row r="6" spans="1:89" s="20" customFormat="1" ht="57.6" x14ac:dyDescent="0.3">
      <c r="A6" s="15">
        <v>3</v>
      </c>
      <c r="B6" s="15"/>
      <c r="C6" s="15" t="s">
        <v>69</v>
      </c>
      <c r="D6" s="15"/>
      <c r="E6" s="15" t="s">
        <v>70</v>
      </c>
      <c r="F6" s="15"/>
      <c r="G6" s="15" t="s">
        <v>71</v>
      </c>
      <c r="H6" s="15" t="s">
        <v>79</v>
      </c>
      <c r="I6" s="15"/>
      <c r="J6" s="15"/>
      <c r="K6" s="15"/>
      <c r="L6" s="15"/>
      <c r="M6" s="15"/>
      <c r="N6" s="15"/>
      <c r="O6" s="15" t="s">
        <v>86</v>
      </c>
      <c r="P6" s="15"/>
      <c r="Q6" s="15" t="s">
        <v>88</v>
      </c>
      <c r="R6" s="15"/>
      <c r="S6" s="15" t="s">
        <v>94</v>
      </c>
      <c r="T6" s="15" t="s">
        <v>93</v>
      </c>
      <c r="U6" s="15"/>
      <c r="V6" s="15" t="s">
        <v>74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 t="s">
        <v>164</v>
      </c>
      <c r="BE6" s="15"/>
      <c r="BF6" s="15">
        <v>34544421</v>
      </c>
      <c r="BG6" s="16">
        <v>40249</v>
      </c>
      <c r="BH6" s="16">
        <v>40740</v>
      </c>
      <c r="BI6" s="16">
        <v>40695</v>
      </c>
      <c r="BJ6" s="16"/>
      <c r="BK6" s="16"/>
      <c r="BL6" s="15">
        <v>0.5</v>
      </c>
      <c r="BM6" s="15" t="s">
        <v>346</v>
      </c>
      <c r="BN6" s="15">
        <v>30</v>
      </c>
      <c r="BO6" s="15">
        <v>1</v>
      </c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>
        <v>21</v>
      </c>
      <c r="CC6" s="15"/>
      <c r="CD6" s="18" t="s">
        <v>8</v>
      </c>
      <c r="CE6" s="16"/>
      <c r="CF6" s="16"/>
      <c r="CG6" s="19"/>
      <c r="CH6" s="19"/>
      <c r="CI6" s="19"/>
      <c r="CJ6" s="30"/>
      <c r="CK6" s="30"/>
    </row>
    <row r="7" spans="1:89" ht="45.75" customHeight="1" x14ac:dyDescent="0.3">
      <c r="A7" s="15">
        <v>4</v>
      </c>
      <c r="B7" s="15"/>
      <c r="C7" s="15" t="s">
        <v>69</v>
      </c>
      <c r="D7" s="15"/>
      <c r="E7" s="15" t="s">
        <v>70</v>
      </c>
      <c r="F7" s="15"/>
      <c r="G7" s="15" t="s">
        <v>71</v>
      </c>
      <c r="H7" s="15" t="s">
        <v>79</v>
      </c>
      <c r="I7" s="15"/>
      <c r="J7" s="15"/>
      <c r="K7" s="15"/>
      <c r="L7" s="15"/>
      <c r="M7" s="15"/>
      <c r="N7" s="15"/>
      <c r="O7" s="15" t="s">
        <v>86</v>
      </c>
      <c r="P7" s="15"/>
      <c r="Q7" s="15" t="s">
        <v>88</v>
      </c>
      <c r="R7" s="15"/>
      <c r="S7" s="15" t="s">
        <v>94</v>
      </c>
      <c r="T7" s="15" t="s">
        <v>93</v>
      </c>
      <c r="U7" s="15"/>
      <c r="V7" s="15" t="s">
        <v>74</v>
      </c>
      <c r="W7" s="15"/>
      <c r="X7" s="15"/>
      <c r="Y7" s="15"/>
      <c r="Z7" s="15"/>
      <c r="AA7" s="15"/>
      <c r="AB7" s="15"/>
      <c r="AC7" s="15"/>
      <c r="AD7" s="15"/>
      <c r="AE7" s="15"/>
      <c r="AF7" s="15" t="s">
        <v>73</v>
      </c>
      <c r="AG7" s="15"/>
      <c r="AH7" s="15" t="s">
        <v>88</v>
      </c>
      <c r="AI7" s="15"/>
      <c r="AJ7" s="15" t="s">
        <v>96</v>
      </c>
      <c r="AK7" s="15" t="s">
        <v>93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 t="s">
        <v>164</v>
      </c>
      <c r="BE7" s="15"/>
      <c r="BF7" s="15">
        <v>34544422</v>
      </c>
      <c r="BG7" s="16">
        <v>40249</v>
      </c>
      <c r="BH7" s="16">
        <v>40739</v>
      </c>
      <c r="BI7" s="16">
        <v>40695</v>
      </c>
      <c r="BJ7" s="16"/>
      <c r="BK7" s="16"/>
      <c r="BL7" s="15">
        <v>0.5</v>
      </c>
      <c r="BM7" s="15" t="s">
        <v>346</v>
      </c>
      <c r="BN7" s="15">
        <v>30</v>
      </c>
      <c r="BO7" s="15">
        <v>1</v>
      </c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>
        <v>22</v>
      </c>
      <c r="CC7" s="15"/>
      <c r="CD7" s="18" t="s">
        <v>8</v>
      </c>
      <c r="CE7" s="16"/>
      <c r="CF7" s="16"/>
      <c r="CG7" s="19"/>
      <c r="CH7" s="19"/>
      <c r="CI7" s="19"/>
      <c r="CJ7" s="30"/>
      <c r="CK7" s="30"/>
    </row>
    <row r="8" spans="1:89" ht="45.75" customHeight="1" x14ac:dyDescent="0.3">
      <c r="A8" s="15">
        <v>5</v>
      </c>
      <c r="B8" s="15"/>
      <c r="C8" s="15" t="s">
        <v>69</v>
      </c>
      <c r="D8" s="15"/>
      <c r="E8" s="15" t="s">
        <v>70</v>
      </c>
      <c r="F8" s="15"/>
      <c r="G8" s="15" t="s">
        <v>71</v>
      </c>
      <c r="H8" s="15" t="s">
        <v>79</v>
      </c>
      <c r="I8" s="15"/>
      <c r="J8" s="15"/>
      <c r="K8" s="15"/>
      <c r="L8" s="15"/>
      <c r="M8" s="15"/>
      <c r="N8" s="15"/>
      <c r="O8" s="15" t="s">
        <v>86</v>
      </c>
      <c r="P8" s="15"/>
      <c r="Q8" s="15" t="s">
        <v>88</v>
      </c>
      <c r="R8" s="15"/>
      <c r="S8" s="15" t="s">
        <v>94</v>
      </c>
      <c r="T8" s="15" t="s">
        <v>93</v>
      </c>
      <c r="U8" s="15"/>
      <c r="V8" s="15" t="s">
        <v>74</v>
      </c>
      <c r="W8" s="15"/>
      <c r="X8" s="15"/>
      <c r="Y8" s="15"/>
      <c r="Z8" s="15"/>
      <c r="AA8" s="15"/>
      <c r="AB8" s="15"/>
      <c r="AC8" s="15"/>
      <c r="AD8" s="15"/>
      <c r="AE8" s="15"/>
      <c r="AF8" s="15" t="s">
        <v>73</v>
      </c>
      <c r="AG8" s="15"/>
      <c r="AH8" s="15" t="s">
        <v>88</v>
      </c>
      <c r="AI8" s="15"/>
      <c r="AJ8" s="15" t="s">
        <v>96</v>
      </c>
      <c r="AK8" s="15" t="s">
        <v>93</v>
      </c>
      <c r="AL8" s="15"/>
      <c r="AM8" s="15" t="s">
        <v>88</v>
      </c>
      <c r="AN8" s="15"/>
      <c r="AO8" s="15" t="s">
        <v>94</v>
      </c>
      <c r="AP8" s="15" t="s">
        <v>93</v>
      </c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 t="s">
        <v>164</v>
      </c>
      <c r="BE8" s="15"/>
      <c r="BF8" s="15">
        <v>34544423</v>
      </c>
      <c r="BG8" s="16">
        <v>40249</v>
      </c>
      <c r="BH8" s="16">
        <v>40739</v>
      </c>
      <c r="BI8" s="16">
        <v>40695</v>
      </c>
      <c r="BJ8" s="16"/>
      <c r="BK8" s="16"/>
      <c r="BL8" s="15">
        <v>0.5</v>
      </c>
      <c r="BM8" s="15" t="s">
        <v>346</v>
      </c>
      <c r="BN8" s="15">
        <v>30</v>
      </c>
      <c r="BO8" s="15">
        <v>1</v>
      </c>
      <c r="BP8" s="15"/>
      <c r="BQ8" s="17"/>
      <c r="BR8" s="15"/>
      <c r="BS8" s="17"/>
      <c r="BT8" s="15"/>
      <c r="BU8" s="17"/>
      <c r="BV8" s="15"/>
      <c r="BW8" s="17">
        <v>32321321</v>
      </c>
      <c r="BX8" s="15"/>
      <c r="BY8" s="17"/>
      <c r="BZ8" s="15"/>
      <c r="CA8" s="17"/>
      <c r="CB8" s="15">
        <v>23</v>
      </c>
      <c r="CC8" s="15"/>
      <c r="CD8" s="18" t="s">
        <v>8</v>
      </c>
      <c r="CE8" s="16"/>
      <c r="CF8" s="16"/>
      <c r="CG8" s="19"/>
      <c r="CH8" s="19"/>
      <c r="CI8" s="19"/>
      <c r="CJ8" s="30"/>
      <c r="CK8" s="30"/>
    </row>
    <row r="9" spans="1:89" ht="57.6" x14ac:dyDescent="0.3">
      <c r="A9" s="15">
        <v>6</v>
      </c>
      <c r="B9" s="15"/>
      <c r="C9" s="15" t="s">
        <v>69</v>
      </c>
      <c r="D9" s="15"/>
      <c r="E9" s="15" t="s">
        <v>70</v>
      </c>
      <c r="F9" s="15"/>
      <c r="G9" s="15" t="s">
        <v>71</v>
      </c>
      <c r="H9" s="15" t="s">
        <v>79</v>
      </c>
      <c r="I9" s="15"/>
      <c r="J9" s="15"/>
      <c r="K9" s="15"/>
      <c r="L9" s="15"/>
      <c r="M9" s="15"/>
      <c r="N9" s="15"/>
      <c r="O9" s="15" t="s">
        <v>86</v>
      </c>
      <c r="P9" s="15"/>
      <c r="Q9" s="15" t="s">
        <v>88</v>
      </c>
      <c r="R9" s="15"/>
      <c r="S9" s="15" t="s">
        <v>94</v>
      </c>
      <c r="T9" s="15" t="s">
        <v>93</v>
      </c>
      <c r="U9" s="15"/>
      <c r="V9" s="15" t="s">
        <v>74</v>
      </c>
      <c r="W9" s="15"/>
      <c r="X9" s="15"/>
      <c r="Y9" s="15"/>
      <c r="Z9" s="15"/>
      <c r="AA9" s="15"/>
      <c r="AB9" s="15"/>
      <c r="AC9" s="15"/>
      <c r="AD9" s="15"/>
      <c r="AE9" s="15"/>
      <c r="AF9" s="15" t="s">
        <v>73</v>
      </c>
      <c r="AG9" s="15"/>
      <c r="AH9" s="15" t="s">
        <v>88</v>
      </c>
      <c r="AI9" s="15"/>
      <c r="AJ9" s="15" t="s">
        <v>96</v>
      </c>
      <c r="AK9" s="15" t="s">
        <v>93</v>
      </c>
      <c r="AL9" s="15"/>
      <c r="AM9" s="15" t="s">
        <v>88</v>
      </c>
      <c r="AN9" s="15"/>
      <c r="AO9" s="15" t="s">
        <v>94</v>
      </c>
      <c r="AP9" s="15" t="s">
        <v>93</v>
      </c>
      <c r="AQ9" s="15"/>
      <c r="AR9" s="15" t="s">
        <v>75</v>
      </c>
      <c r="AS9" s="15"/>
      <c r="AT9" s="15"/>
      <c r="AU9" s="15"/>
      <c r="AV9" s="15"/>
      <c r="AW9" s="40"/>
      <c r="AX9" s="15" t="s">
        <v>81</v>
      </c>
      <c r="AY9" s="15"/>
      <c r="AZ9" s="15"/>
      <c r="BA9" s="22"/>
      <c r="BB9" s="22"/>
      <c r="BC9" s="22"/>
      <c r="BD9" s="15" t="s">
        <v>164</v>
      </c>
      <c r="BE9" s="15"/>
      <c r="BF9" s="15">
        <v>34544424</v>
      </c>
      <c r="BG9" s="16">
        <v>40249</v>
      </c>
      <c r="BH9" s="16">
        <v>40739</v>
      </c>
      <c r="BI9" s="16">
        <v>40695</v>
      </c>
      <c r="BJ9" s="16"/>
      <c r="BK9" s="16"/>
      <c r="BL9" s="15">
        <v>0.5</v>
      </c>
      <c r="BM9" s="15" t="s">
        <v>346</v>
      </c>
      <c r="BN9" s="15">
        <v>30</v>
      </c>
      <c r="BO9" s="15">
        <v>1</v>
      </c>
      <c r="BP9" s="15"/>
      <c r="BQ9" s="17">
        <v>21321321</v>
      </c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>
        <v>24</v>
      </c>
      <c r="CC9" s="15"/>
      <c r="CD9" s="18" t="s">
        <v>8</v>
      </c>
      <c r="CE9" s="16" t="s">
        <v>50</v>
      </c>
      <c r="CF9" s="16"/>
      <c r="CG9" s="17">
        <v>2345</v>
      </c>
      <c r="CH9" s="17"/>
      <c r="CI9" s="17" t="s">
        <v>332</v>
      </c>
      <c r="CJ9" s="30"/>
      <c r="CK9" s="30"/>
    </row>
    <row r="10" spans="1:89" ht="57.6" x14ac:dyDescent="0.3">
      <c r="A10" s="15">
        <v>7</v>
      </c>
      <c r="B10" s="15"/>
      <c r="C10" s="15" t="s">
        <v>69</v>
      </c>
      <c r="D10" s="15"/>
      <c r="E10" s="15" t="s">
        <v>70</v>
      </c>
      <c r="F10" s="15"/>
      <c r="G10" s="15" t="s">
        <v>71</v>
      </c>
      <c r="H10" s="15" t="s">
        <v>79</v>
      </c>
      <c r="I10" s="15"/>
      <c r="J10" s="15"/>
      <c r="K10" s="15"/>
      <c r="L10" s="15"/>
      <c r="M10" s="15"/>
      <c r="N10" s="15"/>
      <c r="O10" s="15" t="s">
        <v>86</v>
      </c>
      <c r="P10" s="15"/>
      <c r="Q10" s="15" t="s">
        <v>88</v>
      </c>
      <c r="R10" s="15"/>
      <c r="S10" s="15" t="s">
        <v>94</v>
      </c>
      <c r="T10" s="15" t="s">
        <v>93</v>
      </c>
      <c r="U10" s="15"/>
      <c r="V10" s="15" t="s">
        <v>74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 t="s">
        <v>73</v>
      </c>
      <c r="AG10" s="15"/>
      <c r="AH10" s="15" t="s">
        <v>88</v>
      </c>
      <c r="AI10" s="15"/>
      <c r="AJ10" s="15" t="s">
        <v>96</v>
      </c>
      <c r="AK10" s="15" t="s">
        <v>93</v>
      </c>
      <c r="AL10" s="15"/>
      <c r="AM10" s="15" t="s">
        <v>88</v>
      </c>
      <c r="AN10" s="15"/>
      <c r="AO10" s="15" t="s">
        <v>94</v>
      </c>
      <c r="AP10" s="15" t="s">
        <v>93</v>
      </c>
      <c r="AQ10" s="15"/>
      <c r="AR10" s="15" t="s">
        <v>75</v>
      </c>
      <c r="AS10" s="15"/>
      <c r="AT10" s="15"/>
      <c r="AU10" s="15"/>
      <c r="AV10" s="15"/>
      <c r="AW10" s="40"/>
      <c r="AX10" s="15" t="s">
        <v>82</v>
      </c>
      <c r="AY10" s="15"/>
      <c r="AZ10" s="15"/>
      <c r="BA10" s="22"/>
      <c r="BB10" s="22"/>
      <c r="BC10" s="22"/>
      <c r="BD10" s="15" t="s">
        <v>164</v>
      </c>
      <c r="BE10" s="15"/>
      <c r="BF10" s="15">
        <v>34544425</v>
      </c>
      <c r="BG10" s="16">
        <v>40249</v>
      </c>
      <c r="BH10" s="16">
        <v>40740</v>
      </c>
      <c r="BI10" s="16">
        <v>40695</v>
      </c>
      <c r="BJ10" s="16"/>
      <c r="BK10" s="16"/>
      <c r="BL10" s="15">
        <v>0.5</v>
      </c>
      <c r="BM10" s="15" t="s">
        <v>346</v>
      </c>
      <c r="BN10" s="15">
        <v>30</v>
      </c>
      <c r="BO10" s="15">
        <v>1</v>
      </c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>
        <v>25</v>
      </c>
      <c r="CC10" s="15"/>
      <c r="CD10" s="18" t="s">
        <v>8</v>
      </c>
      <c r="CE10" s="16"/>
      <c r="CF10" s="16"/>
      <c r="CG10" s="25" t="s">
        <v>337</v>
      </c>
      <c r="CH10" s="25"/>
      <c r="CI10" s="17" t="s">
        <v>331</v>
      </c>
      <c r="CJ10" s="30"/>
      <c r="CK10" s="31"/>
    </row>
    <row r="11" spans="1:89" ht="57.6" x14ac:dyDescent="0.3">
      <c r="A11" s="15">
        <v>8</v>
      </c>
      <c r="B11" s="15"/>
      <c r="C11" s="15" t="s">
        <v>69</v>
      </c>
      <c r="D11" s="15"/>
      <c r="E11" s="15" t="s">
        <v>70</v>
      </c>
      <c r="F11" s="15"/>
      <c r="G11" s="15" t="s">
        <v>71</v>
      </c>
      <c r="H11" s="15" t="s">
        <v>79</v>
      </c>
      <c r="I11" s="15"/>
      <c r="J11" s="15"/>
      <c r="K11" s="15"/>
      <c r="L11" s="15"/>
      <c r="M11" s="15"/>
      <c r="N11" s="15"/>
      <c r="O11" s="15" t="s">
        <v>86</v>
      </c>
      <c r="P11" s="15"/>
      <c r="Q11" s="15" t="s">
        <v>88</v>
      </c>
      <c r="R11" s="15"/>
      <c r="S11" s="15" t="s">
        <v>94</v>
      </c>
      <c r="T11" s="15" t="s">
        <v>93</v>
      </c>
      <c r="U11" s="15"/>
      <c r="V11" s="15" t="s">
        <v>74</v>
      </c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73</v>
      </c>
      <c r="AG11" s="15"/>
      <c r="AH11" s="15" t="s">
        <v>88</v>
      </c>
      <c r="AI11" s="15"/>
      <c r="AJ11" s="15" t="s">
        <v>100</v>
      </c>
      <c r="AK11" s="15" t="s">
        <v>89</v>
      </c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 t="s">
        <v>164</v>
      </c>
      <c r="BE11" s="15"/>
      <c r="BF11" s="15">
        <v>34544426</v>
      </c>
      <c r="BG11" s="16">
        <v>40249</v>
      </c>
      <c r="BH11" s="16">
        <v>40740</v>
      </c>
      <c r="BI11" s="16">
        <v>40695</v>
      </c>
      <c r="BJ11" s="16"/>
      <c r="BK11" s="16"/>
      <c r="BL11" s="15">
        <v>0.5</v>
      </c>
      <c r="BM11" s="15" t="s">
        <v>346</v>
      </c>
      <c r="BN11" s="15">
        <v>30</v>
      </c>
      <c r="BO11" s="15">
        <v>1</v>
      </c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>
        <v>26</v>
      </c>
      <c r="CC11" s="15"/>
      <c r="CD11" s="18" t="s">
        <v>8</v>
      </c>
      <c r="CE11" s="16"/>
      <c r="CF11" s="16"/>
      <c r="CG11" s="19"/>
      <c r="CH11" s="19"/>
      <c r="CI11" s="19"/>
      <c r="CJ11" s="30"/>
      <c r="CK11" s="30"/>
    </row>
    <row r="12" spans="1:89" ht="57.6" x14ac:dyDescent="0.3">
      <c r="A12" s="15">
        <v>9</v>
      </c>
      <c r="B12" s="15"/>
      <c r="C12" s="15" t="s">
        <v>69</v>
      </c>
      <c r="D12" s="15"/>
      <c r="E12" s="15" t="s">
        <v>70</v>
      </c>
      <c r="F12" s="15"/>
      <c r="G12" s="15" t="s">
        <v>71</v>
      </c>
      <c r="H12" s="15" t="s">
        <v>79</v>
      </c>
      <c r="I12" s="15"/>
      <c r="J12" s="15"/>
      <c r="K12" s="15"/>
      <c r="L12" s="15"/>
      <c r="M12" s="15"/>
      <c r="N12" s="15"/>
      <c r="O12" s="15" t="s">
        <v>86</v>
      </c>
      <c r="P12" s="15"/>
      <c r="Q12" s="15" t="s">
        <v>88</v>
      </c>
      <c r="R12" s="15"/>
      <c r="S12" s="15" t="s">
        <v>94</v>
      </c>
      <c r="T12" s="15" t="s">
        <v>93</v>
      </c>
      <c r="U12" s="15"/>
      <c r="V12" s="15" t="s">
        <v>74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 t="s">
        <v>73</v>
      </c>
      <c r="AG12" s="15"/>
      <c r="AH12" s="15" t="s">
        <v>88</v>
      </c>
      <c r="AI12" s="15"/>
      <c r="AJ12" s="15" t="s">
        <v>96</v>
      </c>
      <c r="AK12" s="15" t="s">
        <v>93</v>
      </c>
      <c r="AL12" s="15"/>
      <c r="AM12" s="15" t="s">
        <v>88</v>
      </c>
      <c r="AN12" s="15"/>
      <c r="AO12" s="15" t="s">
        <v>100</v>
      </c>
      <c r="AP12" s="15" t="s">
        <v>90</v>
      </c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 t="s">
        <v>164</v>
      </c>
      <c r="BE12" s="15"/>
      <c r="BF12" s="15">
        <v>34544427</v>
      </c>
      <c r="BG12" s="16">
        <v>40249</v>
      </c>
      <c r="BH12" s="16">
        <v>40740</v>
      </c>
      <c r="BI12" s="16">
        <v>40695</v>
      </c>
      <c r="BJ12" s="16"/>
      <c r="BK12" s="16"/>
      <c r="BL12" s="15">
        <v>0.5</v>
      </c>
      <c r="BM12" s="15" t="s">
        <v>346</v>
      </c>
      <c r="BN12" s="15">
        <v>30</v>
      </c>
      <c r="BO12" s="15">
        <v>1</v>
      </c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>
        <v>27</v>
      </c>
      <c r="CC12" s="15"/>
      <c r="CD12" s="18" t="s">
        <v>8</v>
      </c>
      <c r="CE12" s="16"/>
      <c r="CF12" s="16"/>
      <c r="CG12" s="19"/>
      <c r="CH12" s="19"/>
      <c r="CI12" s="19"/>
      <c r="CJ12" s="30"/>
      <c r="CK12" s="30"/>
    </row>
    <row r="13" spans="1:89" ht="57.6" x14ac:dyDescent="0.3">
      <c r="A13" s="15">
        <v>10</v>
      </c>
      <c r="B13" s="15"/>
      <c r="C13" s="15" t="s">
        <v>69</v>
      </c>
      <c r="D13" s="15"/>
      <c r="E13" s="15" t="s">
        <v>70</v>
      </c>
      <c r="F13" s="15"/>
      <c r="G13" s="15" t="s">
        <v>71</v>
      </c>
      <c r="H13" s="15" t="s">
        <v>79</v>
      </c>
      <c r="I13" s="15"/>
      <c r="J13" s="15"/>
      <c r="K13" s="15"/>
      <c r="L13" s="15"/>
      <c r="M13" s="15"/>
      <c r="N13" s="15"/>
      <c r="O13" s="15" t="s">
        <v>86</v>
      </c>
      <c r="P13" s="15"/>
      <c r="Q13" s="15" t="s">
        <v>88</v>
      </c>
      <c r="R13" s="15"/>
      <c r="S13" s="15" t="s">
        <v>94</v>
      </c>
      <c r="T13" s="15" t="s">
        <v>93</v>
      </c>
      <c r="U13" s="15"/>
      <c r="V13" s="15" t="s">
        <v>74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 t="s">
        <v>77</v>
      </c>
      <c r="AG13" s="15"/>
      <c r="AH13" s="15" t="s">
        <v>88</v>
      </c>
      <c r="AI13" s="15"/>
      <c r="AJ13" s="15" t="s">
        <v>96</v>
      </c>
      <c r="AK13" s="15" t="s">
        <v>93</v>
      </c>
      <c r="AL13" s="15"/>
      <c r="AM13" s="15" t="s">
        <v>88</v>
      </c>
      <c r="AN13" s="15"/>
      <c r="AO13" s="15" t="s">
        <v>94</v>
      </c>
      <c r="AP13" s="15" t="s">
        <v>93</v>
      </c>
      <c r="AQ13" s="15"/>
      <c r="AR13" s="15" t="s">
        <v>76</v>
      </c>
      <c r="AS13" s="15"/>
      <c r="AT13" s="15"/>
      <c r="AU13" s="15"/>
      <c r="AV13" s="15"/>
      <c r="AW13" s="40"/>
      <c r="AX13" s="15" t="s">
        <v>83</v>
      </c>
      <c r="AY13" s="15"/>
      <c r="AZ13" s="15"/>
      <c r="BA13" s="22"/>
      <c r="BB13" s="22"/>
      <c r="BC13" s="22"/>
      <c r="BD13" s="15" t="s">
        <v>164</v>
      </c>
      <c r="BE13" s="15"/>
      <c r="BF13" s="15">
        <v>34544428</v>
      </c>
      <c r="BG13" s="16">
        <v>40249</v>
      </c>
      <c r="BH13" s="16">
        <v>40740</v>
      </c>
      <c r="BI13" s="16">
        <v>40695</v>
      </c>
      <c r="BJ13" s="16"/>
      <c r="BK13" s="16"/>
      <c r="BL13" s="15">
        <v>0.5</v>
      </c>
      <c r="BM13" s="15" t="s">
        <v>346</v>
      </c>
      <c r="BN13" s="15">
        <v>30</v>
      </c>
      <c r="BO13" s="15">
        <v>1</v>
      </c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>
        <v>28</v>
      </c>
      <c r="CC13" s="15"/>
      <c r="CD13" s="18" t="s">
        <v>8</v>
      </c>
      <c r="CE13" s="16"/>
      <c r="CF13" s="16"/>
      <c r="CG13" s="19"/>
      <c r="CH13" s="19"/>
      <c r="CI13" s="19"/>
      <c r="CJ13" s="30"/>
      <c r="CK13" s="30"/>
    </row>
    <row r="14" spans="1:89" ht="57.6" x14ac:dyDescent="0.3">
      <c r="A14" s="15">
        <v>11</v>
      </c>
      <c r="B14" s="15"/>
      <c r="C14" s="15" t="s">
        <v>69</v>
      </c>
      <c r="D14" s="15"/>
      <c r="E14" s="15" t="s">
        <v>70</v>
      </c>
      <c r="F14" s="15"/>
      <c r="G14" s="15" t="s">
        <v>71</v>
      </c>
      <c r="H14" s="15" t="s">
        <v>79</v>
      </c>
      <c r="I14" s="15"/>
      <c r="J14" s="15"/>
      <c r="K14" s="15"/>
      <c r="L14" s="15"/>
      <c r="M14" s="15"/>
      <c r="N14" s="15"/>
      <c r="O14" s="15" t="s">
        <v>86</v>
      </c>
      <c r="P14" s="15"/>
      <c r="Q14" s="15" t="s">
        <v>88</v>
      </c>
      <c r="R14" s="15"/>
      <c r="S14" s="15" t="s">
        <v>95</v>
      </c>
      <c r="T14" s="15" t="s">
        <v>93</v>
      </c>
      <c r="U14" s="15"/>
      <c r="V14" s="15" t="s">
        <v>105</v>
      </c>
      <c r="W14" s="15"/>
      <c r="X14" s="15" t="s">
        <v>103</v>
      </c>
      <c r="Y14" s="15"/>
      <c r="Z14" s="15" t="s">
        <v>88</v>
      </c>
      <c r="AA14" s="15" t="s">
        <v>104</v>
      </c>
      <c r="AB14" s="15" t="s">
        <v>109</v>
      </c>
      <c r="AC14" s="15"/>
      <c r="AD14" s="15" t="s">
        <v>106</v>
      </c>
      <c r="AE14" s="15"/>
      <c r="AF14" s="15" t="s">
        <v>110</v>
      </c>
      <c r="AG14" s="15"/>
      <c r="AH14" s="15" t="s">
        <v>88</v>
      </c>
      <c r="AI14" s="15"/>
      <c r="AJ14" s="15" t="s">
        <v>107</v>
      </c>
      <c r="AK14" s="15" t="s">
        <v>93</v>
      </c>
      <c r="AL14" s="15"/>
      <c r="AM14" s="15" t="s">
        <v>88</v>
      </c>
      <c r="AN14" s="15"/>
      <c r="AO14" s="15" t="s">
        <v>102</v>
      </c>
      <c r="AP14" s="15" t="s">
        <v>93</v>
      </c>
      <c r="AQ14" s="15"/>
      <c r="AR14" s="15" t="s">
        <v>108</v>
      </c>
      <c r="AS14" s="15"/>
      <c r="AT14" s="15"/>
      <c r="AU14" s="15"/>
      <c r="AV14" s="15"/>
      <c r="AW14" s="40"/>
      <c r="AX14" s="15" t="s">
        <v>84</v>
      </c>
      <c r="AY14" s="15"/>
      <c r="AZ14" s="15"/>
      <c r="BA14" s="22"/>
      <c r="BB14" s="22"/>
      <c r="BC14" s="22"/>
      <c r="BD14" s="15" t="s">
        <v>164</v>
      </c>
      <c r="BE14" s="15"/>
      <c r="BF14" s="15">
        <v>34544429</v>
      </c>
      <c r="BG14" s="16">
        <v>40249</v>
      </c>
      <c r="BH14" s="16">
        <v>40740</v>
      </c>
      <c r="BI14" s="16">
        <v>40695</v>
      </c>
      <c r="BJ14" s="16"/>
      <c r="BK14" s="16"/>
      <c r="BL14" s="15">
        <v>0.5</v>
      </c>
      <c r="BM14" s="15" t="s">
        <v>346</v>
      </c>
      <c r="BN14" s="15">
        <v>30</v>
      </c>
      <c r="BO14" s="15">
        <v>1</v>
      </c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>
        <v>29</v>
      </c>
      <c r="CC14" s="15"/>
      <c r="CD14" s="18" t="s">
        <v>8</v>
      </c>
      <c r="CE14" s="16"/>
      <c r="CF14" s="16"/>
      <c r="CG14" s="19"/>
      <c r="CH14" s="19"/>
      <c r="CI14" s="19"/>
      <c r="CJ14" s="30"/>
      <c r="CK14" s="30"/>
    </row>
  </sheetData>
  <mergeCells count="20">
    <mergeCell ref="CK1:CK3"/>
    <mergeCell ref="CJ1:CJ3"/>
    <mergeCell ref="BD1:BM2"/>
    <mergeCell ref="CB1:CE2"/>
    <mergeCell ref="CH1:CI2"/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topLeftCell="G1" zoomScaleNormal="100" workbookViewId="0">
      <pane ySplit="2" topLeftCell="A3" activePane="bottomLeft" state="frozen"/>
      <selection pane="bottomLeft" activeCell="D4" sqref="D4"/>
    </sheetView>
  </sheetViews>
  <sheetFormatPr defaultRowHeight="14.4" x14ac:dyDescent="0.3"/>
  <cols>
    <col min="1" max="1" width="7.33203125" customWidth="1"/>
    <col min="2" max="2" width="25.88671875" style="11" customWidth="1"/>
    <col min="3" max="3" width="42.33203125" customWidth="1"/>
    <col min="4" max="4" width="4.5546875" bestFit="1" customWidth="1"/>
    <col min="5" max="5" width="13.88671875" customWidth="1"/>
    <col min="6" max="6" width="12.109375" customWidth="1"/>
    <col min="7" max="7" width="14" customWidth="1"/>
    <col min="8" max="9" width="18" customWidth="1"/>
    <col min="10" max="10" width="12.6640625" customWidth="1"/>
    <col min="11" max="11" width="16.5546875" customWidth="1"/>
    <col min="12" max="12" width="11" customWidth="1"/>
    <col min="13" max="13" width="16.6640625" customWidth="1"/>
    <col min="14" max="14" width="15.5546875" customWidth="1"/>
    <col min="15" max="15" width="16.5546875" customWidth="1"/>
    <col min="18" max="18" width="12.6640625" customWidth="1"/>
    <col min="19" max="19" width="12.5546875" customWidth="1"/>
    <col min="20" max="20" width="13" customWidth="1"/>
    <col min="21" max="21" width="12.88671875" customWidth="1"/>
    <col min="22" max="22" width="12.5546875" customWidth="1"/>
  </cols>
  <sheetData>
    <row r="1" spans="1:13" s="1" customFormat="1" ht="15" customHeight="1" x14ac:dyDescent="0.3">
      <c r="A1" s="65" t="s">
        <v>0</v>
      </c>
      <c r="B1" s="62" t="s">
        <v>2</v>
      </c>
      <c r="C1" s="66" t="s">
        <v>34</v>
      </c>
      <c r="D1" s="67"/>
      <c r="E1" s="67"/>
      <c r="F1" s="67"/>
      <c r="G1" s="67"/>
      <c r="H1" s="67"/>
      <c r="I1" s="28"/>
      <c r="J1" s="66" t="s">
        <v>54</v>
      </c>
      <c r="K1" s="67"/>
      <c r="L1" s="67"/>
      <c r="M1" s="68"/>
    </row>
    <row r="2" spans="1:13" s="1" customFormat="1" ht="28.8" x14ac:dyDescent="0.3">
      <c r="A2" s="65"/>
      <c r="B2" s="64"/>
      <c r="C2" s="2" t="s">
        <v>10</v>
      </c>
      <c r="D2" s="39" t="s">
        <v>396</v>
      </c>
      <c r="E2" s="38" t="s">
        <v>35</v>
      </c>
      <c r="F2" s="2" t="s">
        <v>36</v>
      </c>
      <c r="G2" s="2" t="s">
        <v>5</v>
      </c>
      <c r="H2" s="2" t="s">
        <v>37</v>
      </c>
      <c r="I2" s="27" t="s">
        <v>338</v>
      </c>
      <c r="J2" s="2" t="s">
        <v>38</v>
      </c>
      <c r="K2" s="2" t="s">
        <v>4</v>
      </c>
      <c r="L2" s="2" t="s">
        <v>39</v>
      </c>
      <c r="M2" s="2" t="s">
        <v>40</v>
      </c>
    </row>
    <row r="3" spans="1:13" s="4" customFormat="1" ht="43.2" x14ac:dyDescent="0.3">
      <c r="A3" s="3">
        <v>1</v>
      </c>
      <c r="B3" s="10" t="s">
        <v>73</v>
      </c>
      <c r="C3" s="3" t="s">
        <v>315</v>
      </c>
      <c r="D3" s="3"/>
      <c r="E3" s="3">
        <v>2345</v>
      </c>
      <c r="F3" s="5">
        <v>40657</v>
      </c>
      <c r="G3" s="5">
        <v>40741</v>
      </c>
      <c r="H3" s="5">
        <v>40695</v>
      </c>
      <c r="I3" s="5" t="s">
        <v>346</v>
      </c>
      <c r="J3" s="3">
        <v>45</v>
      </c>
      <c r="K3" s="3" t="s">
        <v>51</v>
      </c>
      <c r="L3" s="9" t="s">
        <v>52</v>
      </c>
      <c r="M3" s="9" t="s">
        <v>53</v>
      </c>
    </row>
    <row r="4" spans="1:13" s="4" customFormat="1" ht="43.2" x14ac:dyDescent="0.3">
      <c r="A4" s="3">
        <v>2</v>
      </c>
      <c r="B4" s="10" t="s">
        <v>77</v>
      </c>
      <c r="C4" s="3" t="s">
        <v>315</v>
      </c>
      <c r="D4" s="3"/>
      <c r="E4" s="3">
        <v>2346</v>
      </c>
      <c r="F4" s="5">
        <v>40657</v>
      </c>
      <c r="G4" s="5">
        <v>40741</v>
      </c>
      <c r="H4" s="5">
        <v>40695</v>
      </c>
      <c r="I4" s="5" t="s">
        <v>346</v>
      </c>
      <c r="J4" s="3">
        <v>46</v>
      </c>
      <c r="K4" s="3" t="s">
        <v>51</v>
      </c>
      <c r="L4" s="9" t="s">
        <v>52</v>
      </c>
      <c r="M4" s="9">
        <v>89101712345</v>
      </c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topLeftCell="G1" zoomScaleNormal="100" workbookViewId="0">
      <pane ySplit="2" topLeftCell="A3" activePane="bottomLeft" state="frozen"/>
      <selection pane="bottomLeft" activeCell="M28" sqref="M28"/>
    </sheetView>
  </sheetViews>
  <sheetFormatPr defaultRowHeight="14.4" x14ac:dyDescent="0.3"/>
  <cols>
    <col min="1" max="1" width="7.33203125" customWidth="1"/>
    <col min="2" max="3" width="15.33203125" customWidth="1"/>
    <col min="4" max="4" width="13.88671875" customWidth="1"/>
    <col min="5" max="5" width="4.5546875" bestFit="1" customWidth="1"/>
    <col min="6" max="6" width="12.109375" customWidth="1"/>
    <col min="7" max="7" width="14" customWidth="1"/>
    <col min="8" max="10" width="18" customWidth="1"/>
    <col min="11" max="12" width="10.5546875" customWidth="1"/>
    <col min="13" max="13" width="15.5546875" customWidth="1"/>
    <col min="14" max="14" width="16.5546875" customWidth="1"/>
    <col min="17" max="17" width="12.6640625" customWidth="1"/>
    <col min="18" max="18" width="12.5546875" customWidth="1"/>
    <col min="19" max="19" width="13" customWidth="1"/>
    <col min="20" max="20" width="12.88671875" customWidth="1"/>
    <col min="21" max="21" width="12.5546875" customWidth="1"/>
  </cols>
  <sheetData>
    <row r="1" spans="1:12" s="1" customFormat="1" ht="15" customHeight="1" x14ac:dyDescent="0.3">
      <c r="A1" s="65" t="s">
        <v>0</v>
      </c>
      <c r="B1" s="65" t="s">
        <v>56</v>
      </c>
      <c r="C1" s="65"/>
      <c r="D1" s="65"/>
      <c r="E1" s="65"/>
      <c r="F1" s="65"/>
      <c r="G1" s="65"/>
      <c r="H1" s="65"/>
      <c r="I1" s="38"/>
      <c r="J1" s="38"/>
      <c r="K1" s="65" t="s">
        <v>57</v>
      </c>
      <c r="L1" s="65"/>
    </row>
    <row r="2" spans="1:12" s="1" customFormat="1" ht="43.2" x14ac:dyDescent="0.3">
      <c r="A2" s="65"/>
      <c r="B2" s="2" t="s">
        <v>55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12</v>
      </c>
      <c r="L2" s="2" t="s">
        <v>13</v>
      </c>
    </row>
    <row r="3" spans="1:12" s="4" customFormat="1" x14ac:dyDescent="0.3">
      <c r="A3" s="3">
        <v>1</v>
      </c>
      <c r="B3" s="3" t="s">
        <v>11</v>
      </c>
      <c r="C3" s="3">
        <v>0.5</v>
      </c>
      <c r="D3" s="3">
        <v>21321321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</v>
      </c>
      <c r="L3" s="3">
        <v>5</v>
      </c>
    </row>
    <row r="4" spans="1:12" s="4" customFormat="1" x14ac:dyDescent="0.3">
      <c r="A4" s="3">
        <v>2</v>
      </c>
      <c r="B4" s="3" t="s">
        <v>11</v>
      </c>
      <c r="C4" s="3">
        <v>0.5</v>
      </c>
      <c r="D4" s="3">
        <v>21321322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</v>
      </c>
      <c r="L4" s="3">
        <v>5</v>
      </c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topLeftCell="F1" zoomScaleNormal="100" workbookViewId="0">
      <pane ySplit="2" topLeftCell="A3" activePane="bottomLeft" state="frozen"/>
      <selection pane="bottomLeft" activeCell="I16" sqref="I16"/>
    </sheetView>
  </sheetViews>
  <sheetFormatPr defaultRowHeight="14.4" x14ac:dyDescent="0.3"/>
  <cols>
    <col min="1" max="1" width="7.33203125" customWidth="1"/>
    <col min="2" max="3" width="15.33203125" customWidth="1"/>
    <col min="4" max="4" width="13.88671875" customWidth="1"/>
    <col min="5" max="5" width="4.5546875" bestFit="1" customWidth="1"/>
    <col min="6" max="6" width="12.109375" customWidth="1"/>
    <col min="7" max="7" width="14" customWidth="1"/>
    <col min="8" max="10" width="18" customWidth="1"/>
    <col min="11" max="12" width="11" customWidth="1"/>
    <col min="13" max="13" width="15.5546875" customWidth="1"/>
    <col min="14" max="14" width="16.5546875" customWidth="1"/>
    <col min="17" max="17" width="12.6640625" customWidth="1"/>
    <col min="18" max="18" width="12.5546875" customWidth="1"/>
    <col min="19" max="19" width="13" customWidth="1"/>
    <col min="20" max="20" width="12.88671875" customWidth="1"/>
    <col min="21" max="21" width="12.5546875" customWidth="1"/>
  </cols>
  <sheetData>
    <row r="1" spans="1:12" s="1" customFormat="1" ht="15" customHeight="1" x14ac:dyDescent="0.3">
      <c r="A1" s="65" t="s">
        <v>0</v>
      </c>
      <c r="B1" s="65" t="s">
        <v>58</v>
      </c>
      <c r="C1" s="65"/>
      <c r="D1" s="65"/>
      <c r="E1" s="65"/>
      <c r="F1" s="65"/>
      <c r="G1" s="65"/>
      <c r="H1" s="65"/>
      <c r="I1" s="38"/>
      <c r="J1" s="38"/>
      <c r="K1" s="65" t="s">
        <v>61</v>
      </c>
      <c r="L1" s="65"/>
    </row>
    <row r="2" spans="1:12" s="1" customFormat="1" ht="43.2" x14ac:dyDescent="0.3">
      <c r="A2" s="65"/>
      <c r="B2" s="2" t="s">
        <v>59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14</v>
      </c>
      <c r="L2" s="2" t="s">
        <v>15</v>
      </c>
    </row>
    <row r="3" spans="1:12" s="4" customFormat="1" x14ac:dyDescent="0.3">
      <c r="A3" s="3">
        <v>1</v>
      </c>
      <c r="B3" s="3" t="s">
        <v>60</v>
      </c>
      <c r="C3" s="3">
        <v>0.5</v>
      </c>
      <c r="D3" s="3">
        <v>32321321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10000</v>
      </c>
      <c r="L3" s="3">
        <v>100</v>
      </c>
    </row>
    <row r="4" spans="1:12" s="4" customFormat="1" x14ac:dyDescent="0.3">
      <c r="A4" s="3">
        <v>2</v>
      </c>
      <c r="B4" s="3" t="s">
        <v>60</v>
      </c>
      <c r="C4" s="3">
        <v>0.5</v>
      </c>
      <c r="D4" s="3">
        <v>32321322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10000</v>
      </c>
      <c r="L4" s="3">
        <v>100</v>
      </c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tabSelected="1" zoomScaleNormal="100" workbookViewId="0">
      <pane ySplit="2" topLeftCell="A3" activePane="bottomLeft" state="frozen"/>
      <selection pane="bottomLeft" activeCell="H8" sqref="H8"/>
    </sheetView>
  </sheetViews>
  <sheetFormatPr defaultColWidth="9.109375" defaultRowHeight="14.4" x14ac:dyDescent="0.3"/>
  <cols>
    <col min="1" max="1" width="7.33203125" style="4" customWidth="1"/>
    <col min="2" max="4" width="16.5546875" style="4" customWidth="1"/>
    <col min="5" max="5" width="22.44140625" style="4" customWidth="1"/>
    <col min="6" max="6" width="17.44140625" style="4" customWidth="1"/>
    <col min="7" max="7" width="4.5546875" bestFit="1" customWidth="1"/>
    <col min="8" max="8" width="23.88671875" style="4" customWidth="1"/>
    <col min="9" max="16384" width="9.109375" style="4"/>
  </cols>
  <sheetData>
    <row r="1" spans="1:8" s="1" customFormat="1" x14ac:dyDescent="0.3">
      <c r="A1" s="65" t="s">
        <v>0</v>
      </c>
      <c r="B1" s="66" t="s">
        <v>16</v>
      </c>
      <c r="C1" s="67"/>
      <c r="D1" s="68"/>
      <c r="E1" s="65" t="s">
        <v>24</v>
      </c>
      <c r="F1" s="65"/>
      <c r="G1" s="69" t="s">
        <v>396</v>
      </c>
      <c r="H1" s="65" t="s">
        <v>23</v>
      </c>
    </row>
    <row r="2" spans="1:8" s="1" customFormat="1" x14ac:dyDescent="0.3">
      <c r="A2" s="65"/>
      <c r="B2" s="2" t="s">
        <v>19</v>
      </c>
      <c r="C2" s="44" t="s">
        <v>420</v>
      </c>
      <c r="D2" s="44" t="s">
        <v>421</v>
      </c>
      <c r="E2" s="2" t="s">
        <v>21</v>
      </c>
      <c r="F2" s="2" t="s">
        <v>22</v>
      </c>
      <c r="G2" s="70"/>
      <c r="H2" s="65"/>
    </row>
    <row r="3" spans="1:8" x14ac:dyDescent="0.3">
      <c r="A3" s="3">
        <v>1</v>
      </c>
      <c r="B3" s="3" t="s">
        <v>20</v>
      </c>
      <c r="C3" s="3" t="s">
        <v>422</v>
      </c>
      <c r="D3" s="3" t="s">
        <v>423</v>
      </c>
      <c r="E3" s="6" t="s">
        <v>26</v>
      </c>
      <c r="F3" s="3">
        <v>89106562132</v>
      </c>
      <c r="G3" s="3"/>
      <c r="H3" s="3">
        <v>1234567</v>
      </c>
    </row>
    <row r="4" spans="1:8" x14ac:dyDescent="0.3">
      <c r="A4" s="3">
        <v>2</v>
      </c>
      <c r="B4" s="3" t="s">
        <v>25</v>
      </c>
      <c r="C4" s="3" t="s">
        <v>424</v>
      </c>
      <c r="D4" s="3" t="s">
        <v>425</v>
      </c>
      <c r="E4" s="6" t="s">
        <v>27</v>
      </c>
      <c r="F4" s="3">
        <v>89055664545</v>
      </c>
      <c r="G4" s="3"/>
      <c r="H4" s="3">
        <v>1234568</v>
      </c>
    </row>
  </sheetData>
  <mergeCells count="5">
    <mergeCell ref="A1:A2"/>
    <mergeCell ref="E1:F1"/>
    <mergeCell ref="H1:H2"/>
    <mergeCell ref="G1:G2"/>
    <mergeCell ref="B1:D1"/>
  </mergeCells>
  <hyperlinks>
    <hyperlink ref="E3" r:id="rId1"/>
    <hyperlink ref="E4" r:id="rId2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zoomScaleNormal="100" workbookViewId="0">
      <pane ySplit="2" topLeftCell="A3" activePane="bottomLeft" state="frozen"/>
      <selection pane="bottomLeft" activeCell="B19" sqref="B19"/>
    </sheetView>
  </sheetViews>
  <sheetFormatPr defaultRowHeight="14.4" x14ac:dyDescent="0.3"/>
  <cols>
    <col min="1" max="1" width="7.33203125" customWidth="1"/>
    <col min="2" max="2" width="22.33203125" customWidth="1"/>
    <col min="3" max="3" width="27.33203125" customWidth="1"/>
    <col min="4" max="4" width="22.44140625" customWidth="1"/>
    <col min="5" max="5" width="17.44140625" customWidth="1"/>
    <col min="6" max="6" width="4.5546875" bestFit="1" customWidth="1"/>
    <col min="7" max="7" width="23.88671875" customWidth="1"/>
  </cols>
  <sheetData>
    <row r="1" spans="1:7" s="1" customFormat="1" x14ac:dyDescent="0.3">
      <c r="A1" s="65" t="s">
        <v>0</v>
      </c>
      <c r="B1" s="7"/>
      <c r="C1" s="8"/>
      <c r="D1" s="65" t="s">
        <v>24</v>
      </c>
      <c r="E1" s="65"/>
      <c r="F1" s="69" t="s">
        <v>396</v>
      </c>
      <c r="G1" s="65" t="s">
        <v>23</v>
      </c>
    </row>
    <row r="2" spans="1:7" s="1" customFormat="1" x14ac:dyDescent="0.3">
      <c r="A2" s="65"/>
      <c r="B2" s="2" t="s">
        <v>17</v>
      </c>
      <c r="C2" s="2" t="s">
        <v>18</v>
      </c>
      <c r="D2" s="2" t="s">
        <v>21</v>
      </c>
      <c r="E2" s="2" t="s">
        <v>22</v>
      </c>
      <c r="F2" s="70"/>
      <c r="G2" s="65"/>
    </row>
    <row r="3" spans="1:7" s="4" customFormat="1" ht="28.8" x14ac:dyDescent="0.3">
      <c r="A3" s="3">
        <v>1</v>
      </c>
      <c r="B3" s="3" t="s">
        <v>28</v>
      </c>
      <c r="C3" s="3" t="s">
        <v>32</v>
      </c>
      <c r="D3" s="6" t="s">
        <v>30</v>
      </c>
      <c r="E3" s="3">
        <v>89192134456</v>
      </c>
      <c r="F3" s="3"/>
      <c r="G3" s="3">
        <v>4445431</v>
      </c>
    </row>
    <row r="4" spans="1:7" s="4" customFormat="1" ht="28.8" x14ac:dyDescent="0.3">
      <c r="A4" s="3">
        <v>2</v>
      </c>
      <c r="B4" s="3" t="s">
        <v>29</v>
      </c>
      <c r="C4" s="3" t="s">
        <v>33</v>
      </c>
      <c r="D4" s="6" t="s">
        <v>31</v>
      </c>
      <c r="E4" s="3">
        <v>546123</v>
      </c>
      <c r="F4" s="3"/>
      <c r="G4" s="3">
        <v>4445432</v>
      </c>
    </row>
  </sheetData>
  <mergeCells count="4">
    <mergeCell ref="A1:A2"/>
    <mergeCell ref="D1:E1"/>
    <mergeCell ref="G1:G2"/>
    <mergeCell ref="F1:F2"/>
  </mergeCells>
  <hyperlinks>
    <hyperlink ref="D3" r:id="rId1"/>
    <hyperlink ref="D4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opLeftCell="A121" zoomScale="70" zoomScaleNormal="70" workbookViewId="0">
      <selection activeCell="C25" sqref="C25"/>
    </sheetView>
  </sheetViews>
  <sheetFormatPr defaultRowHeight="14.4" x14ac:dyDescent="0.3"/>
  <cols>
    <col min="1" max="1" width="32.44140625" customWidth="1"/>
    <col min="2" max="2" width="29.109375" customWidth="1"/>
    <col min="3" max="3" width="35.44140625" customWidth="1"/>
    <col min="4" max="4" width="37.88671875" customWidth="1"/>
    <col min="7" max="7" width="13.33203125" customWidth="1"/>
    <col min="8" max="8" width="39" customWidth="1"/>
    <col min="9" max="9" width="51.5546875" customWidth="1"/>
    <col min="10" max="10" width="36.109375" bestFit="1" customWidth="1"/>
    <col min="11" max="11" width="14.5546875" style="42" bestFit="1" customWidth="1"/>
  </cols>
  <sheetData>
    <row r="1" spans="1:14" x14ac:dyDescent="0.3">
      <c r="A1" t="s">
        <v>124</v>
      </c>
      <c r="B1" t="s">
        <v>126</v>
      </c>
      <c r="C1" t="s">
        <v>128</v>
      </c>
      <c r="D1" t="s">
        <v>127</v>
      </c>
      <c r="E1" t="s">
        <v>335</v>
      </c>
      <c r="F1" t="s">
        <v>336</v>
      </c>
      <c r="G1" t="s">
        <v>113</v>
      </c>
      <c r="H1" t="s">
        <v>129</v>
      </c>
      <c r="I1" t="s">
        <v>288</v>
      </c>
      <c r="J1" t="s">
        <v>338</v>
      </c>
      <c r="K1" s="42" t="s">
        <v>408</v>
      </c>
      <c r="L1" t="s">
        <v>6</v>
      </c>
      <c r="M1" t="s">
        <v>7</v>
      </c>
      <c r="N1" t="s">
        <v>414</v>
      </c>
    </row>
    <row r="2" spans="1:14" x14ac:dyDescent="0.3">
      <c r="A2" t="s">
        <v>89</v>
      </c>
      <c r="B2" t="s">
        <v>90</v>
      </c>
      <c r="C2" t="s">
        <v>89</v>
      </c>
      <c r="D2" t="s">
        <v>90</v>
      </c>
      <c r="E2" t="s">
        <v>111</v>
      </c>
      <c r="F2" t="s">
        <v>79</v>
      </c>
      <c r="G2" t="s">
        <v>88</v>
      </c>
      <c r="H2" t="s">
        <v>130</v>
      </c>
      <c r="I2" t="s">
        <v>289</v>
      </c>
      <c r="J2" t="s">
        <v>339</v>
      </c>
      <c r="K2" s="42">
        <v>0.1</v>
      </c>
      <c r="L2">
        <v>1</v>
      </c>
      <c r="M2">
        <v>1</v>
      </c>
      <c r="N2" t="s">
        <v>415</v>
      </c>
    </row>
    <row r="3" spans="1:14" x14ac:dyDescent="0.3">
      <c r="A3" t="s">
        <v>91</v>
      </c>
      <c r="B3" t="s">
        <v>91</v>
      </c>
      <c r="C3" t="s">
        <v>91</v>
      </c>
      <c r="D3" t="s">
        <v>91</v>
      </c>
      <c r="E3" t="s">
        <v>112</v>
      </c>
      <c r="F3" t="s">
        <v>86</v>
      </c>
      <c r="G3" t="s">
        <v>114</v>
      </c>
      <c r="H3" t="s">
        <v>131</v>
      </c>
      <c r="I3" t="s">
        <v>290</v>
      </c>
      <c r="J3" t="s">
        <v>340</v>
      </c>
      <c r="K3" s="42" t="s">
        <v>411</v>
      </c>
      <c r="L3">
        <f>50/5</f>
        <v>10</v>
      </c>
      <c r="M3">
        <f>6000/100</f>
        <v>60</v>
      </c>
      <c r="N3" t="s">
        <v>416</v>
      </c>
    </row>
    <row r="4" spans="1:14" x14ac:dyDescent="0.3">
      <c r="A4" t="s">
        <v>93</v>
      </c>
      <c r="B4" t="s">
        <v>125</v>
      </c>
      <c r="C4" t="s">
        <v>93</v>
      </c>
      <c r="D4" t="s">
        <v>125</v>
      </c>
      <c r="E4" t="s">
        <v>79</v>
      </c>
      <c r="F4" t="s">
        <v>367</v>
      </c>
      <c r="G4" t="s">
        <v>115</v>
      </c>
      <c r="H4" t="s">
        <v>132</v>
      </c>
      <c r="I4" t="s">
        <v>291</v>
      </c>
      <c r="J4" t="s">
        <v>341</v>
      </c>
      <c r="K4" s="42">
        <v>0.2</v>
      </c>
      <c r="L4">
        <f>75/5</f>
        <v>15</v>
      </c>
      <c r="M4">
        <f>10000/100</f>
        <v>100</v>
      </c>
      <c r="N4" t="s">
        <v>417</v>
      </c>
    </row>
    <row r="5" spans="1:14" x14ac:dyDescent="0.3">
      <c r="B5" t="s">
        <v>92</v>
      </c>
      <c r="D5" t="s">
        <v>93</v>
      </c>
      <c r="F5" t="s">
        <v>368</v>
      </c>
      <c r="G5" t="s">
        <v>116</v>
      </c>
      <c r="H5" t="s">
        <v>133</v>
      </c>
      <c r="I5" t="s">
        <v>292</v>
      </c>
      <c r="J5" t="s">
        <v>342</v>
      </c>
      <c r="K5" s="42" t="s">
        <v>412</v>
      </c>
      <c r="L5">
        <f>100/5</f>
        <v>20</v>
      </c>
      <c r="M5">
        <f>15000/100</f>
        <v>150</v>
      </c>
      <c r="N5" t="s">
        <v>418</v>
      </c>
    </row>
    <row r="6" spans="1:14" x14ac:dyDescent="0.3">
      <c r="B6" t="s">
        <v>93</v>
      </c>
      <c r="F6" t="s">
        <v>369</v>
      </c>
      <c r="G6" t="s">
        <v>117</v>
      </c>
      <c r="H6" t="s">
        <v>134</v>
      </c>
      <c r="I6" t="s">
        <v>293</v>
      </c>
      <c r="J6" t="s">
        <v>343</v>
      </c>
      <c r="K6" s="42">
        <v>0.5</v>
      </c>
      <c r="L6">
        <f>150/5</f>
        <v>30</v>
      </c>
      <c r="M6">
        <f>20000/100</f>
        <v>200</v>
      </c>
      <c r="N6" t="s">
        <v>419</v>
      </c>
    </row>
    <row r="7" spans="1:14" x14ac:dyDescent="0.3">
      <c r="G7" t="s">
        <v>118</v>
      </c>
      <c r="H7" t="s">
        <v>135</v>
      </c>
      <c r="I7" t="s">
        <v>351</v>
      </c>
      <c r="J7" t="s">
        <v>344</v>
      </c>
      <c r="K7" s="42" t="s">
        <v>413</v>
      </c>
      <c r="L7">
        <f>200/5</f>
        <v>40</v>
      </c>
      <c r="M7">
        <f>35000/100</f>
        <v>350</v>
      </c>
    </row>
    <row r="8" spans="1:14" x14ac:dyDescent="0.3">
      <c r="G8" t="s">
        <v>119</v>
      </c>
      <c r="H8" t="s">
        <v>136</v>
      </c>
      <c r="I8" t="s">
        <v>294</v>
      </c>
      <c r="J8" t="s">
        <v>345</v>
      </c>
      <c r="K8" s="42">
        <v>2</v>
      </c>
      <c r="L8">
        <f>250/5</f>
        <v>50</v>
      </c>
      <c r="M8">
        <f>60000/100</f>
        <v>600</v>
      </c>
    </row>
    <row r="9" spans="1:14" x14ac:dyDescent="0.3">
      <c r="G9" t="s">
        <v>120</v>
      </c>
      <c r="H9" t="s">
        <v>137</v>
      </c>
      <c r="I9" t="s">
        <v>295</v>
      </c>
      <c r="J9" t="s">
        <v>346</v>
      </c>
      <c r="K9" s="42">
        <v>2.5</v>
      </c>
      <c r="L9">
        <f>300/5</f>
        <v>60</v>
      </c>
      <c r="M9">
        <f>110000/100</f>
        <v>1100</v>
      </c>
    </row>
    <row r="10" spans="1:14" x14ac:dyDescent="0.3">
      <c r="H10" t="s">
        <v>138</v>
      </c>
      <c r="I10" t="s">
        <v>296</v>
      </c>
      <c r="J10" t="s">
        <v>347</v>
      </c>
      <c r="K10" s="42">
        <v>1</v>
      </c>
      <c r="L10">
        <f>350/5</f>
        <v>70</v>
      </c>
    </row>
    <row r="11" spans="1:14" x14ac:dyDescent="0.3">
      <c r="H11" t="s">
        <v>139</v>
      </c>
      <c r="I11" t="s">
        <v>297</v>
      </c>
      <c r="J11" t="s">
        <v>348</v>
      </c>
      <c r="K11" s="42">
        <v>3</v>
      </c>
      <c r="L11">
        <f>400/5</f>
        <v>80</v>
      </c>
    </row>
    <row r="12" spans="1:14" x14ac:dyDescent="0.3">
      <c r="H12" t="s">
        <v>139</v>
      </c>
      <c r="I12" t="s">
        <v>298</v>
      </c>
      <c r="J12" t="s">
        <v>349</v>
      </c>
      <c r="K12" s="42">
        <v>5</v>
      </c>
      <c r="L12">
        <f>450/5</f>
        <v>90</v>
      </c>
    </row>
    <row r="13" spans="1:14" x14ac:dyDescent="0.3">
      <c r="H13" t="s">
        <v>140</v>
      </c>
      <c r="I13" t="s">
        <v>299</v>
      </c>
      <c r="J13" t="s">
        <v>350</v>
      </c>
      <c r="K13" s="42" t="s">
        <v>409</v>
      </c>
      <c r="L13">
        <f>500/5</f>
        <v>100</v>
      </c>
    </row>
    <row r="14" spans="1:14" x14ac:dyDescent="0.3">
      <c r="H14" t="s">
        <v>141</v>
      </c>
      <c r="I14" t="s">
        <v>300</v>
      </c>
      <c r="K14" s="42">
        <v>10</v>
      </c>
      <c r="L14">
        <f>600/5</f>
        <v>120</v>
      </c>
    </row>
    <row r="15" spans="1:14" x14ac:dyDescent="0.3">
      <c r="H15" t="s">
        <v>142</v>
      </c>
      <c r="I15" t="s">
        <v>301</v>
      </c>
      <c r="K15" s="42" t="s">
        <v>410</v>
      </c>
      <c r="L15">
        <f>1000/5</f>
        <v>200</v>
      </c>
    </row>
    <row r="16" spans="1:14" x14ac:dyDescent="0.3">
      <c r="H16" t="s">
        <v>143</v>
      </c>
      <c r="I16" t="s">
        <v>302</v>
      </c>
      <c r="L16">
        <f>1500/5</f>
        <v>300</v>
      </c>
    </row>
    <row r="17" spans="8:12" x14ac:dyDescent="0.3">
      <c r="H17" t="s">
        <v>144</v>
      </c>
      <c r="I17" t="s">
        <v>303</v>
      </c>
      <c r="L17">
        <f>2000/5</f>
        <v>400</v>
      </c>
    </row>
    <row r="18" spans="8:12" x14ac:dyDescent="0.3">
      <c r="H18" t="s">
        <v>145</v>
      </c>
      <c r="I18" t="s">
        <v>304</v>
      </c>
    </row>
    <row r="19" spans="8:12" x14ac:dyDescent="0.3">
      <c r="H19" t="s">
        <v>146</v>
      </c>
      <c r="I19" t="s">
        <v>305</v>
      </c>
    </row>
    <row r="20" spans="8:12" x14ac:dyDescent="0.3">
      <c r="H20" t="s">
        <v>147</v>
      </c>
      <c r="I20" t="s">
        <v>306</v>
      </c>
    </row>
    <row r="21" spans="8:12" x14ac:dyDescent="0.3">
      <c r="H21" t="s">
        <v>148</v>
      </c>
      <c r="I21" t="s">
        <v>307</v>
      </c>
    </row>
    <row r="22" spans="8:12" x14ac:dyDescent="0.3">
      <c r="H22" t="s">
        <v>149</v>
      </c>
      <c r="I22" t="s">
        <v>308</v>
      </c>
    </row>
    <row r="23" spans="8:12" x14ac:dyDescent="0.3">
      <c r="H23" t="s">
        <v>150</v>
      </c>
      <c r="I23" t="s">
        <v>309</v>
      </c>
    </row>
    <row r="24" spans="8:12" x14ac:dyDescent="0.3">
      <c r="H24" t="s">
        <v>151</v>
      </c>
      <c r="I24" t="s">
        <v>352</v>
      </c>
    </row>
    <row r="25" spans="8:12" x14ac:dyDescent="0.3">
      <c r="H25" t="s">
        <v>152</v>
      </c>
      <c r="I25" t="s">
        <v>310</v>
      </c>
    </row>
    <row r="26" spans="8:12" x14ac:dyDescent="0.3">
      <c r="H26" t="s">
        <v>153</v>
      </c>
      <c r="I26" t="s">
        <v>311</v>
      </c>
    </row>
    <row r="27" spans="8:12" x14ac:dyDescent="0.3">
      <c r="H27" t="s">
        <v>355</v>
      </c>
      <c r="I27" t="s">
        <v>312</v>
      </c>
    </row>
    <row r="28" spans="8:12" x14ac:dyDescent="0.3">
      <c r="H28" t="s">
        <v>356</v>
      </c>
      <c r="I28" t="s">
        <v>313</v>
      </c>
    </row>
    <row r="29" spans="8:12" x14ac:dyDescent="0.3">
      <c r="H29" t="s">
        <v>357</v>
      </c>
      <c r="I29" t="s">
        <v>314</v>
      </c>
    </row>
    <row r="30" spans="8:12" x14ac:dyDescent="0.3">
      <c r="H30" t="s">
        <v>358</v>
      </c>
      <c r="I30" t="s">
        <v>315</v>
      </c>
    </row>
    <row r="31" spans="8:12" x14ac:dyDescent="0.3">
      <c r="H31" t="s">
        <v>359</v>
      </c>
      <c r="I31" t="s">
        <v>316</v>
      </c>
    </row>
    <row r="32" spans="8:12" x14ac:dyDescent="0.3">
      <c r="H32" t="s">
        <v>360</v>
      </c>
      <c r="I32" t="s">
        <v>317</v>
      </c>
    </row>
    <row r="33" spans="8:9" x14ac:dyDescent="0.3">
      <c r="H33" t="s">
        <v>361</v>
      </c>
      <c r="I33" t="s">
        <v>318</v>
      </c>
    </row>
    <row r="34" spans="8:9" x14ac:dyDescent="0.3">
      <c r="H34" t="s">
        <v>362</v>
      </c>
      <c r="I34" t="s">
        <v>319</v>
      </c>
    </row>
    <row r="35" spans="8:9" x14ac:dyDescent="0.3">
      <c r="H35" t="s">
        <v>363</v>
      </c>
      <c r="I35" t="s">
        <v>320</v>
      </c>
    </row>
    <row r="36" spans="8:9" x14ac:dyDescent="0.3">
      <c r="H36" t="s">
        <v>154</v>
      </c>
      <c r="I36" t="s">
        <v>321</v>
      </c>
    </row>
    <row r="37" spans="8:9" x14ac:dyDescent="0.3">
      <c r="H37" t="s">
        <v>155</v>
      </c>
      <c r="I37" t="s">
        <v>322</v>
      </c>
    </row>
    <row r="38" spans="8:9" x14ac:dyDescent="0.3">
      <c r="H38" t="s">
        <v>156</v>
      </c>
      <c r="I38" t="s">
        <v>323</v>
      </c>
    </row>
    <row r="39" spans="8:9" x14ac:dyDescent="0.3">
      <c r="H39" t="s">
        <v>157</v>
      </c>
      <c r="I39" t="s">
        <v>353</v>
      </c>
    </row>
    <row r="40" spans="8:9" x14ac:dyDescent="0.3">
      <c r="H40" t="s">
        <v>158</v>
      </c>
      <c r="I40" t="s">
        <v>324</v>
      </c>
    </row>
    <row r="41" spans="8:9" x14ac:dyDescent="0.3">
      <c r="H41" t="s">
        <v>159</v>
      </c>
      <c r="I41" t="s">
        <v>354</v>
      </c>
    </row>
    <row r="42" spans="8:9" x14ac:dyDescent="0.3">
      <c r="H42" t="s">
        <v>160</v>
      </c>
      <c r="I42" t="s">
        <v>325</v>
      </c>
    </row>
    <row r="43" spans="8:9" x14ac:dyDescent="0.3">
      <c r="H43" t="s">
        <v>161</v>
      </c>
      <c r="I43" t="s">
        <v>326</v>
      </c>
    </row>
    <row r="44" spans="8:9" x14ac:dyDescent="0.3">
      <c r="H44" t="s">
        <v>162</v>
      </c>
      <c r="I44" s="29" t="s">
        <v>327</v>
      </c>
    </row>
    <row r="45" spans="8:9" x14ac:dyDescent="0.3">
      <c r="H45" t="s">
        <v>163</v>
      </c>
      <c r="I45" s="29" t="s">
        <v>328</v>
      </c>
    </row>
    <row r="46" spans="8:9" x14ac:dyDescent="0.3">
      <c r="H46" t="s">
        <v>164</v>
      </c>
      <c r="I46" t="s">
        <v>329</v>
      </c>
    </row>
    <row r="47" spans="8:9" x14ac:dyDescent="0.3">
      <c r="H47" t="s">
        <v>165</v>
      </c>
      <c r="I47" t="s">
        <v>330</v>
      </c>
    </row>
    <row r="48" spans="8:9" x14ac:dyDescent="0.3">
      <c r="H48" t="s">
        <v>166</v>
      </c>
    </row>
    <row r="49" spans="8:8" x14ac:dyDescent="0.3">
      <c r="H49" t="s">
        <v>167</v>
      </c>
    </row>
    <row r="50" spans="8:8" x14ac:dyDescent="0.3">
      <c r="H50" t="s">
        <v>168</v>
      </c>
    </row>
    <row r="51" spans="8:8" x14ac:dyDescent="0.3">
      <c r="H51" t="s">
        <v>169</v>
      </c>
    </row>
    <row r="52" spans="8:8" x14ac:dyDescent="0.3">
      <c r="H52" t="s">
        <v>170</v>
      </c>
    </row>
    <row r="53" spans="8:8" x14ac:dyDescent="0.3">
      <c r="H53" t="s">
        <v>171</v>
      </c>
    </row>
    <row r="54" spans="8:8" x14ac:dyDescent="0.3">
      <c r="H54" t="s">
        <v>172</v>
      </c>
    </row>
    <row r="55" spans="8:8" x14ac:dyDescent="0.3">
      <c r="H55" t="s">
        <v>173</v>
      </c>
    </row>
    <row r="56" spans="8:8" x14ac:dyDescent="0.3">
      <c r="H56" t="s">
        <v>174</v>
      </c>
    </row>
    <row r="57" spans="8:8" x14ac:dyDescent="0.3">
      <c r="H57" t="s">
        <v>175</v>
      </c>
    </row>
    <row r="58" spans="8:8" x14ac:dyDescent="0.3">
      <c r="H58" t="s">
        <v>176</v>
      </c>
    </row>
    <row r="59" spans="8:8" x14ac:dyDescent="0.3">
      <c r="H59" t="s">
        <v>177</v>
      </c>
    </row>
    <row r="60" spans="8:8" x14ac:dyDescent="0.3">
      <c r="H60" t="s">
        <v>178</v>
      </c>
    </row>
    <row r="61" spans="8:8" x14ac:dyDescent="0.3">
      <c r="H61" t="s">
        <v>179</v>
      </c>
    </row>
    <row r="62" spans="8:8" x14ac:dyDescent="0.3">
      <c r="H62" t="s">
        <v>180</v>
      </c>
    </row>
    <row r="63" spans="8:8" x14ac:dyDescent="0.3">
      <c r="H63" t="s">
        <v>181</v>
      </c>
    </row>
    <row r="64" spans="8:8" x14ac:dyDescent="0.3">
      <c r="H64" t="s">
        <v>182</v>
      </c>
    </row>
    <row r="65" spans="8:8" x14ac:dyDescent="0.3">
      <c r="H65" t="s">
        <v>183</v>
      </c>
    </row>
    <row r="66" spans="8:8" x14ac:dyDescent="0.3">
      <c r="H66" t="s">
        <v>184</v>
      </c>
    </row>
    <row r="67" spans="8:8" x14ac:dyDescent="0.3">
      <c r="H67" t="s">
        <v>185</v>
      </c>
    </row>
    <row r="68" spans="8:8" x14ac:dyDescent="0.3">
      <c r="H68" t="s">
        <v>186</v>
      </c>
    </row>
    <row r="69" spans="8:8" x14ac:dyDescent="0.3">
      <c r="H69" t="s">
        <v>187</v>
      </c>
    </row>
    <row r="70" spans="8:8" x14ac:dyDescent="0.3">
      <c r="H70" t="s">
        <v>188</v>
      </c>
    </row>
    <row r="71" spans="8:8" x14ac:dyDescent="0.3">
      <c r="H71" t="s">
        <v>189</v>
      </c>
    </row>
    <row r="72" spans="8:8" x14ac:dyDescent="0.3">
      <c r="H72" t="s">
        <v>190</v>
      </c>
    </row>
    <row r="73" spans="8:8" x14ac:dyDescent="0.3">
      <c r="H73" t="s">
        <v>191</v>
      </c>
    </row>
    <row r="74" spans="8:8" x14ac:dyDescent="0.3">
      <c r="H74" t="s">
        <v>192</v>
      </c>
    </row>
    <row r="75" spans="8:8" x14ac:dyDescent="0.3">
      <c r="H75" t="s">
        <v>193</v>
      </c>
    </row>
    <row r="76" spans="8:8" x14ac:dyDescent="0.3">
      <c r="H76" t="s">
        <v>194</v>
      </c>
    </row>
    <row r="77" spans="8:8" x14ac:dyDescent="0.3">
      <c r="H77" t="s">
        <v>195</v>
      </c>
    </row>
    <row r="78" spans="8:8" x14ac:dyDescent="0.3">
      <c r="H78" t="s">
        <v>196</v>
      </c>
    </row>
    <row r="79" spans="8:8" x14ac:dyDescent="0.3">
      <c r="H79" t="s">
        <v>197</v>
      </c>
    </row>
    <row r="80" spans="8:8" x14ac:dyDescent="0.3">
      <c r="H80" t="s">
        <v>198</v>
      </c>
    </row>
    <row r="81" spans="8:8" x14ac:dyDescent="0.3">
      <c r="H81" t="s">
        <v>199</v>
      </c>
    </row>
    <row r="82" spans="8:8" x14ac:dyDescent="0.3">
      <c r="H82" t="s">
        <v>200</v>
      </c>
    </row>
    <row r="83" spans="8:8" x14ac:dyDescent="0.3">
      <c r="H83" t="s">
        <v>201</v>
      </c>
    </row>
    <row r="84" spans="8:8" x14ac:dyDescent="0.3">
      <c r="H84" t="s">
        <v>202</v>
      </c>
    </row>
    <row r="85" spans="8:8" x14ac:dyDescent="0.3">
      <c r="H85" t="s">
        <v>203</v>
      </c>
    </row>
    <row r="86" spans="8:8" x14ac:dyDescent="0.3">
      <c r="H86" t="s">
        <v>204</v>
      </c>
    </row>
    <row r="87" spans="8:8" x14ac:dyDescent="0.3">
      <c r="H87" t="s">
        <v>205</v>
      </c>
    </row>
    <row r="88" spans="8:8" x14ac:dyDescent="0.3">
      <c r="H88" t="s">
        <v>206</v>
      </c>
    </row>
    <row r="89" spans="8:8" x14ac:dyDescent="0.3">
      <c r="H89" t="s">
        <v>207</v>
      </c>
    </row>
    <row r="90" spans="8:8" x14ac:dyDescent="0.3">
      <c r="H90" t="s">
        <v>208</v>
      </c>
    </row>
    <row r="91" spans="8:8" x14ac:dyDescent="0.3">
      <c r="H91" t="s">
        <v>209</v>
      </c>
    </row>
    <row r="92" spans="8:8" x14ac:dyDescent="0.3">
      <c r="H92" t="s">
        <v>210</v>
      </c>
    </row>
    <row r="93" spans="8:8" x14ac:dyDescent="0.3">
      <c r="H93" s="29" t="s">
        <v>370</v>
      </c>
    </row>
    <row r="94" spans="8:8" x14ac:dyDescent="0.3">
      <c r="H94" s="29" t="s">
        <v>371</v>
      </c>
    </row>
    <row r="95" spans="8:8" x14ac:dyDescent="0.3">
      <c r="H95" s="29" t="s">
        <v>372</v>
      </c>
    </row>
    <row r="96" spans="8:8" x14ac:dyDescent="0.3">
      <c r="H96" s="29" t="s">
        <v>373</v>
      </c>
    </row>
    <row r="97" spans="8:8" x14ac:dyDescent="0.3">
      <c r="H97" s="29" t="s">
        <v>374</v>
      </c>
    </row>
    <row r="98" spans="8:8" x14ac:dyDescent="0.3">
      <c r="H98" s="29" t="s">
        <v>375</v>
      </c>
    </row>
    <row r="99" spans="8:8" x14ac:dyDescent="0.3">
      <c r="H99" s="29" t="s">
        <v>376</v>
      </c>
    </row>
    <row r="100" spans="8:8" x14ac:dyDescent="0.3">
      <c r="H100" s="29" t="s">
        <v>377</v>
      </c>
    </row>
    <row r="101" spans="8:8" x14ac:dyDescent="0.3">
      <c r="H101" s="29" t="s">
        <v>378</v>
      </c>
    </row>
    <row r="102" spans="8:8" x14ac:dyDescent="0.3">
      <c r="H102" s="29" t="s">
        <v>379</v>
      </c>
    </row>
    <row r="103" spans="8:8" x14ac:dyDescent="0.3">
      <c r="H103" s="29" t="s">
        <v>380</v>
      </c>
    </row>
    <row r="104" spans="8:8" x14ac:dyDescent="0.3">
      <c r="H104" s="29" t="s">
        <v>381</v>
      </c>
    </row>
    <row r="105" spans="8:8" x14ac:dyDescent="0.3">
      <c r="H105" s="29" t="s">
        <v>382</v>
      </c>
    </row>
    <row r="106" spans="8:8" x14ac:dyDescent="0.3">
      <c r="H106" s="29" t="s">
        <v>383</v>
      </c>
    </row>
    <row r="107" spans="8:8" x14ac:dyDescent="0.3">
      <c r="H107" s="29" t="s">
        <v>384</v>
      </c>
    </row>
    <row r="108" spans="8:8" x14ac:dyDescent="0.3">
      <c r="H108" s="29" t="s">
        <v>385</v>
      </c>
    </row>
    <row r="109" spans="8:8" x14ac:dyDescent="0.3">
      <c r="H109" s="29" t="s">
        <v>386</v>
      </c>
    </row>
    <row r="110" spans="8:8" x14ac:dyDescent="0.3">
      <c r="H110" s="29" t="s">
        <v>387</v>
      </c>
    </row>
    <row r="111" spans="8:8" x14ac:dyDescent="0.3">
      <c r="H111" s="29" t="s">
        <v>388</v>
      </c>
    </row>
    <row r="112" spans="8:8" x14ac:dyDescent="0.3">
      <c r="H112" s="29" t="s">
        <v>389</v>
      </c>
    </row>
    <row r="113" spans="8:8" x14ac:dyDescent="0.3">
      <c r="H113" s="29" t="s">
        <v>390</v>
      </c>
    </row>
    <row r="114" spans="8:8" x14ac:dyDescent="0.3">
      <c r="H114" s="29" t="s">
        <v>391</v>
      </c>
    </row>
    <row r="115" spans="8:8" x14ac:dyDescent="0.3">
      <c r="H115" s="29" t="s">
        <v>392</v>
      </c>
    </row>
    <row r="116" spans="8:8" x14ac:dyDescent="0.3">
      <c r="H116" s="29" t="s">
        <v>393</v>
      </c>
    </row>
    <row r="117" spans="8:8" x14ac:dyDescent="0.3">
      <c r="H117" t="s">
        <v>211</v>
      </c>
    </row>
    <row r="118" spans="8:8" x14ac:dyDescent="0.3">
      <c r="H118" t="s">
        <v>212</v>
      </c>
    </row>
    <row r="119" spans="8:8" x14ac:dyDescent="0.3">
      <c r="H119" t="s">
        <v>213</v>
      </c>
    </row>
    <row r="120" spans="8:8" x14ac:dyDescent="0.3">
      <c r="H120" t="s">
        <v>214</v>
      </c>
    </row>
    <row r="121" spans="8:8" x14ac:dyDescent="0.3">
      <c r="H121" t="s">
        <v>215</v>
      </c>
    </row>
    <row r="122" spans="8:8" x14ac:dyDescent="0.3">
      <c r="H122" t="s">
        <v>216</v>
      </c>
    </row>
    <row r="123" spans="8:8" x14ac:dyDescent="0.3">
      <c r="H123" t="s">
        <v>217</v>
      </c>
    </row>
    <row r="124" spans="8:8" x14ac:dyDescent="0.3">
      <c r="H124" t="s">
        <v>218</v>
      </c>
    </row>
    <row r="125" spans="8:8" x14ac:dyDescent="0.3">
      <c r="H125" t="s">
        <v>219</v>
      </c>
    </row>
    <row r="126" spans="8:8" x14ac:dyDescent="0.3">
      <c r="H126" t="s">
        <v>220</v>
      </c>
    </row>
    <row r="127" spans="8:8" x14ac:dyDescent="0.3">
      <c r="H127" t="s">
        <v>221</v>
      </c>
    </row>
    <row r="128" spans="8:8" x14ac:dyDescent="0.3">
      <c r="H128" t="s">
        <v>222</v>
      </c>
    </row>
    <row r="129" spans="8:8" x14ac:dyDescent="0.3">
      <c r="H129" t="s">
        <v>223</v>
      </c>
    </row>
    <row r="130" spans="8:8" x14ac:dyDescent="0.3">
      <c r="H130" t="s">
        <v>224</v>
      </c>
    </row>
    <row r="131" spans="8:8" x14ac:dyDescent="0.3">
      <c r="H131" t="s">
        <v>225</v>
      </c>
    </row>
    <row r="132" spans="8:8" x14ac:dyDescent="0.3">
      <c r="H132" t="s">
        <v>226</v>
      </c>
    </row>
    <row r="133" spans="8:8" x14ac:dyDescent="0.3">
      <c r="H133" t="s">
        <v>227</v>
      </c>
    </row>
    <row r="134" spans="8:8" x14ac:dyDescent="0.3">
      <c r="H134" t="s">
        <v>228</v>
      </c>
    </row>
    <row r="135" spans="8:8" x14ac:dyDescent="0.3">
      <c r="H135" t="s">
        <v>229</v>
      </c>
    </row>
    <row r="136" spans="8:8" x14ac:dyDescent="0.3">
      <c r="H136" t="s">
        <v>230</v>
      </c>
    </row>
    <row r="137" spans="8:8" x14ac:dyDescent="0.3">
      <c r="H137" t="s">
        <v>231</v>
      </c>
    </row>
    <row r="138" spans="8:8" x14ac:dyDescent="0.3">
      <c r="H138" t="s">
        <v>232</v>
      </c>
    </row>
    <row r="139" spans="8:8" x14ac:dyDescent="0.3">
      <c r="H139" t="s">
        <v>233</v>
      </c>
    </row>
    <row r="140" spans="8:8" x14ac:dyDescent="0.3">
      <c r="H140" t="s">
        <v>234</v>
      </c>
    </row>
    <row r="141" spans="8:8" x14ac:dyDescent="0.3">
      <c r="H141" t="s">
        <v>235</v>
      </c>
    </row>
    <row r="142" spans="8:8" x14ac:dyDescent="0.3">
      <c r="H142" t="s">
        <v>236</v>
      </c>
    </row>
    <row r="143" spans="8:8" x14ac:dyDescent="0.3">
      <c r="H143" t="s">
        <v>237</v>
      </c>
    </row>
    <row r="144" spans="8:8" x14ac:dyDescent="0.3">
      <c r="H144" t="s">
        <v>238</v>
      </c>
    </row>
    <row r="145" spans="8:8" x14ac:dyDescent="0.3">
      <c r="H145" t="s">
        <v>239</v>
      </c>
    </row>
    <row r="146" spans="8:8" x14ac:dyDescent="0.3">
      <c r="H146" t="s">
        <v>240</v>
      </c>
    </row>
    <row r="147" spans="8:8" x14ac:dyDescent="0.3">
      <c r="H147" t="s">
        <v>241</v>
      </c>
    </row>
    <row r="148" spans="8:8" x14ac:dyDescent="0.3">
      <c r="H148" t="s">
        <v>242</v>
      </c>
    </row>
    <row r="149" spans="8:8" x14ac:dyDescent="0.3">
      <c r="H149" t="s">
        <v>243</v>
      </c>
    </row>
    <row r="150" spans="8:8" x14ac:dyDescent="0.3">
      <c r="H150" t="s">
        <v>244</v>
      </c>
    </row>
    <row r="151" spans="8:8" x14ac:dyDescent="0.3">
      <c r="H151" t="s">
        <v>245</v>
      </c>
    </row>
    <row r="152" spans="8:8" x14ac:dyDescent="0.3">
      <c r="H152" t="s">
        <v>246</v>
      </c>
    </row>
    <row r="153" spans="8:8" x14ac:dyDescent="0.3">
      <c r="H153" t="s">
        <v>247</v>
      </c>
    </row>
    <row r="154" spans="8:8" x14ac:dyDescent="0.3">
      <c r="H154" t="s">
        <v>248</v>
      </c>
    </row>
    <row r="155" spans="8:8" x14ac:dyDescent="0.3">
      <c r="H155" t="s">
        <v>249</v>
      </c>
    </row>
    <row r="156" spans="8:8" x14ac:dyDescent="0.3">
      <c r="H156" t="s">
        <v>250</v>
      </c>
    </row>
    <row r="157" spans="8:8" x14ac:dyDescent="0.3">
      <c r="H157" t="s">
        <v>251</v>
      </c>
    </row>
    <row r="158" spans="8:8" x14ac:dyDescent="0.3">
      <c r="H158" t="s">
        <v>252</v>
      </c>
    </row>
    <row r="159" spans="8:8" x14ac:dyDescent="0.3">
      <c r="H159" t="s">
        <v>253</v>
      </c>
    </row>
    <row r="160" spans="8:8" x14ac:dyDescent="0.3">
      <c r="H160" t="s">
        <v>254</v>
      </c>
    </row>
    <row r="161" spans="8:8" x14ac:dyDescent="0.3">
      <c r="H161" t="s">
        <v>255</v>
      </c>
    </row>
    <row r="162" spans="8:8" x14ac:dyDescent="0.3">
      <c r="H162" t="s">
        <v>256</v>
      </c>
    </row>
    <row r="163" spans="8:8" x14ac:dyDescent="0.3">
      <c r="H163" t="s">
        <v>257</v>
      </c>
    </row>
    <row r="164" spans="8:8" x14ac:dyDescent="0.3">
      <c r="H164" t="s">
        <v>258</v>
      </c>
    </row>
    <row r="165" spans="8:8" x14ac:dyDescent="0.3">
      <c r="H165" t="s">
        <v>259</v>
      </c>
    </row>
    <row r="166" spans="8:8" x14ac:dyDescent="0.3">
      <c r="H166" t="s">
        <v>260</v>
      </c>
    </row>
    <row r="167" spans="8:8" x14ac:dyDescent="0.3">
      <c r="H167" t="s">
        <v>261</v>
      </c>
    </row>
    <row r="168" spans="8:8" x14ac:dyDescent="0.3">
      <c r="H168" t="s">
        <v>262</v>
      </c>
    </row>
    <row r="169" spans="8:8" x14ac:dyDescent="0.3">
      <c r="H169" t="s">
        <v>263</v>
      </c>
    </row>
    <row r="170" spans="8:8" x14ac:dyDescent="0.3">
      <c r="H170" t="s">
        <v>264</v>
      </c>
    </row>
    <row r="171" spans="8:8" x14ac:dyDescent="0.3">
      <c r="H171" t="s">
        <v>265</v>
      </c>
    </row>
    <row r="172" spans="8:8" x14ac:dyDescent="0.3">
      <c r="H172" t="s">
        <v>266</v>
      </c>
    </row>
    <row r="173" spans="8:8" x14ac:dyDescent="0.3">
      <c r="H173" t="s">
        <v>267</v>
      </c>
    </row>
    <row r="174" spans="8:8" x14ac:dyDescent="0.3">
      <c r="H174" t="s">
        <v>268</v>
      </c>
    </row>
    <row r="175" spans="8:8" x14ac:dyDescent="0.3">
      <c r="H175" t="s">
        <v>269</v>
      </c>
    </row>
    <row r="176" spans="8:8" x14ac:dyDescent="0.3">
      <c r="H176" t="s">
        <v>270</v>
      </c>
    </row>
    <row r="177" spans="8:8" x14ac:dyDescent="0.3">
      <c r="H177" t="s">
        <v>271</v>
      </c>
    </row>
    <row r="178" spans="8:8" x14ac:dyDescent="0.3">
      <c r="H178" t="s">
        <v>364</v>
      </c>
    </row>
    <row r="179" spans="8:8" x14ac:dyDescent="0.3">
      <c r="H179" t="s">
        <v>365</v>
      </c>
    </row>
    <row r="180" spans="8:8" x14ac:dyDescent="0.3">
      <c r="H180" t="s">
        <v>366</v>
      </c>
    </row>
    <row r="181" spans="8:8" x14ac:dyDescent="0.3">
      <c r="H181" t="s">
        <v>272</v>
      </c>
    </row>
    <row r="182" spans="8:8" x14ac:dyDescent="0.3">
      <c r="H182" t="s">
        <v>273</v>
      </c>
    </row>
    <row r="183" spans="8:8" x14ac:dyDescent="0.3">
      <c r="H183" t="s">
        <v>274</v>
      </c>
    </row>
    <row r="184" spans="8:8" x14ac:dyDescent="0.3">
      <c r="H184" t="s">
        <v>275</v>
      </c>
    </row>
    <row r="185" spans="8:8" x14ac:dyDescent="0.3">
      <c r="H185" t="s">
        <v>276</v>
      </c>
    </row>
    <row r="186" spans="8:8" x14ac:dyDescent="0.3">
      <c r="H186" t="s">
        <v>277</v>
      </c>
    </row>
    <row r="187" spans="8:8" x14ac:dyDescent="0.3">
      <c r="H187" t="s">
        <v>278</v>
      </c>
    </row>
    <row r="188" spans="8:8" x14ac:dyDescent="0.3">
      <c r="H188" t="s">
        <v>279</v>
      </c>
    </row>
    <row r="189" spans="8:8" x14ac:dyDescent="0.3">
      <c r="H189" t="s">
        <v>280</v>
      </c>
    </row>
    <row r="190" spans="8:8" x14ac:dyDescent="0.3">
      <c r="H190" t="s">
        <v>281</v>
      </c>
    </row>
    <row r="191" spans="8:8" x14ac:dyDescent="0.3">
      <c r="H191" t="s">
        <v>282</v>
      </c>
    </row>
    <row r="192" spans="8:8" x14ac:dyDescent="0.3">
      <c r="H192" t="s">
        <v>283</v>
      </c>
    </row>
    <row r="193" spans="8:8" x14ac:dyDescent="0.3">
      <c r="H193" t="s">
        <v>284</v>
      </c>
    </row>
    <row r="194" spans="8:8" x14ac:dyDescent="0.3">
      <c r="H194" t="s">
        <v>285</v>
      </c>
    </row>
    <row r="195" spans="8:8" x14ac:dyDescent="0.3">
      <c r="H195" t="s">
        <v>286</v>
      </c>
    </row>
    <row r="196" spans="8:8" x14ac:dyDescent="0.3">
      <c r="H196" t="s">
        <v>287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Кузьминов Валерий Альбертович</cp:lastModifiedBy>
  <dcterms:created xsi:type="dcterms:W3CDTF">2015-12-01T13:57:42Z</dcterms:created>
  <dcterms:modified xsi:type="dcterms:W3CDTF">2021-07-21T11:55:48Z</dcterms:modified>
</cp:coreProperties>
</file>